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166925"/>
  <mc:AlternateContent xmlns:mc="http://schemas.openxmlformats.org/markup-compatibility/2006">
    <mc:Choice Requires="x15">
      <x15ac:absPath xmlns:x15ac="http://schemas.microsoft.com/office/spreadsheetml/2010/11/ac" url="/Users/zachkrieger/Desktop/"/>
    </mc:Choice>
  </mc:AlternateContent>
  <xr:revisionPtr revIDLastSave="0" documentId="13_ncr:1_{B5BAD2E8-11E0-4847-866F-CC5762EF0E54}" xr6:coauthVersionLast="47" xr6:coauthVersionMax="47" xr10:uidLastSave="{00000000-0000-0000-0000-000000000000}"/>
  <bookViews>
    <workbookView xWindow="0" yWindow="500" windowWidth="28800" windowHeight="16360" xr2:uid="{3A8FBAAA-9CDC-C14B-A4FC-6C764641592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9" i="1" l="1"/>
  <c r="F100" i="1"/>
  <c r="F88" i="1"/>
  <c r="F21" i="1" l="1"/>
  <c r="F20" i="1"/>
  <c r="F49" i="1" l="1"/>
  <c r="F48" i="1"/>
  <c r="F47" i="1"/>
  <c r="F125" i="1"/>
  <c r="F98" i="1" l="1"/>
  <c r="F82" i="1"/>
  <c r="F81" i="1"/>
  <c r="F80" i="1"/>
  <c r="F79" i="1"/>
  <c r="F78" i="1"/>
  <c r="F101" i="1"/>
  <c r="F97" i="1"/>
  <c r="F96" i="1"/>
  <c r="F95" i="1"/>
  <c r="F94" i="1"/>
  <c r="F93" i="1"/>
  <c r="F92" i="1"/>
  <c r="F91" i="1"/>
  <c r="F87" i="1"/>
  <c r="F86" i="1"/>
  <c r="F85" i="1"/>
  <c r="F34" i="1"/>
  <c r="F65" i="1"/>
  <c r="F66" i="1"/>
  <c r="F56" i="1"/>
  <c r="F55" i="1"/>
  <c r="F44" i="1"/>
  <c r="F43" i="1"/>
  <c r="F42" i="1"/>
  <c r="F41" i="1"/>
  <c r="F33" i="1"/>
  <c r="F32" i="1"/>
  <c r="F31" i="1"/>
  <c r="F30" i="1"/>
  <c r="F27" i="1"/>
  <c r="F26" i="1"/>
  <c r="F25" i="1"/>
  <c r="F19" i="1"/>
  <c r="F37" i="1"/>
  <c r="F36" i="1"/>
  <c r="F35" i="1"/>
</calcChain>
</file>

<file path=xl/sharedStrings.xml><?xml version="1.0" encoding="utf-8"?>
<sst xmlns="http://schemas.openxmlformats.org/spreadsheetml/2006/main" count="267" uniqueCount="166">
  <si>
    <t>Staff Resources</t>
  </si>
  <si>
    <t>Estimated Hours</t>
  </si>
  <si>
    <t>Hourly Rate</t>
  </si>
  <si>
    <t>Estimated Total</t>
  </si>
  <si>
    <t>Account Manager</t>
  </si>
  <si>
    <t>Quarterly Meetings</t>
  </si>
  <si>
    <t>Strategic Planning Director</t>
  </si>
  <si>
    <t>Research Manager</t>
  </si>
  <si>
    <t>Creative Director</t>
  </si>
  <si>
    <t>Additional Presentations</t>
  </si>
  <si>
    <t>As requested</t>
  </si>
  <si>
    <t>Paid Media</t>
  </si>
  <si>
    <t>Outdoor</t>
  </si>
  <si>
    <t>Ongoing</t>
  </si>
  <si>
    <t>• Billing and financial management</t>
  </si>
  <si>
    <t>• Monitor and analyze media metrics and campaign analytics</t>
  </si>
  <si>
    <t>Digital Specialist</t>
  </si>
  <si>
    <t>Timing</t>
  </si>
  <si>
    <t xml:space="preserve">• Monthly and periodic status reports </t>
  </si>
  <si>
    <t xml:space="preserve">Research </t>
  </si>
  <si>
    <t>Research Coordinator</t>
  </si>
  <si>
    <t>Estimated Monthly Totals</t>
  </si>
  <si>
    <t>Campaign Messaging and Implementation</t>
  </si>
  <si>
    <t>Michigan Wildlife Council — Tasks</t>
  </si>
  <si>
    <t>Account Management</t>
  </si>
  <si>
    <t>Strategic Planner</t>
  </si>
  <si>
    <t xml:space="preserve">Senior Strategist </t>
  </si>
  <si>
    <t xml:space="preserve">Implementation Manager </t>
  </si>
  <si>
    <t xml:space="preserve">Development of Annual Communications/Marketing Plan </t>
  </si>
  <si>
    <t xml:space="preserve">• Audience definition and segmentation as applicable </t>
  </si>
  <si>
    <t>• Update metrics of success and outline strategies for moving the needle on increasing the public’s awareness and understanding of the values of hunting, fishing and trapping for impending annual campaign</t>
  </si>
  <si>
    <t>• Development of campaign strategic brief to inform planning</t>
  </si>
  <si>
    <t>Identify Metrics of Success</t>
  </si>
  <si>
    <t>Set Campaign Strategy for Reaching Target Audiences</t>
  </si>
  <si>
    <t>• Messaging and positioning considerations to align with audience(s)</t>
  </si>
  <si>
    <t>• Identify innovative, creative and cost-effective ways to reach target audience</t>
  </si>
  <si>
    <t xml:space="preserve">Public Relations Manager </t>
  </si>
  <si>
    <t>Outline Annual Communications/Marketing Plan</t>
  </si>
  <si>
    <t xml:space="preserve">• Creation of high-level integrated plan supported by statewide research </t>
  </si>
  <si>
    <t>Market Research</t>
  </si>
  <si>
    <t xml:space="preserve">• Outline findings and how they’ve fulfilled metrics of success </t>
  </si>
  <si>
    <t>• Outline and present research recommendations to MWC on primary and secondary target audiences</t>
  </si>
  <si>
    <t>• Audience outreach/recruitment coordination</t>
  </si>
  <si>
    <t>• Quantitative online survey fielded, uncovering audiences' preferences to key messaging and creative concepts</t>
  </si>
  <si>
    <t xml:space="preserve">• Analysis of similarities and differences in preferences between target audience groups; development of report </t>
  </si>
  <si>
    <t xml:space="preserve">• Questionnaire review and revisions </t>
  </si>
  <si>
    <t>• Survey deployment and fielding</t>
  </si>
  <si>
    <t>• Data analysis and reporting</t>
  </si>
  <si>
    <t>• Draft discussion guide</t>
  </si>
  <si>
    <t xml:space="preserve">• Audience definition and outreach/recruitment coordination </t>
  </si>
  <si>
    <t xml:space="preserve">• Direct, authentic dialogue with identified target audiences through interactive exercises surrounding campaign messaging, recall and individual perceptions/attitudes toward hunting/fishing/trapping </t>
  </si>
  <si>
    <t>• Analysis and reporting</t>
  </si>
  <si>
    <t>• Development of report</t>
  </si>
  <si>
    <t>Secondary Research and Tracking</t>
  </si>
  <si>
    <t>• Ongoing monitoring/tracking of emerging national and state wildlife issues</t>
  </si>
  <si>
    <t>• Research team to report out to all implementation/marketing teams</t>
  </si>
  <si>
    <t>As applicable</t>
  </si>
  <si>
    <t>• Draft interview guide based on planned in-person event(s)</t>
  </si>
  <si>
    <t>• One-on-one engagement with event attendees (live/in-person conversations or short survey on device/QR code)</t>
  </si>
  <si>
    <t xml:space="preserve">• Media team is launched from the approved strategic/campaign brief </t>
  </si>
  <si>
    <t>• Audience-specific media research conducted; exploration of new platforms and media innovations; development of media impact strategy</t>
  </si>
  <si>
    <t>• Engage media partners for proposals including added-value considerations</t>
  </si>
  <si>
    <t xml:space="preserve">• Development of a comprehensive media plan for all campaigns and their appropriate target audiences, messages, message strategies and communications vehicles designed to meet goals and outcomes </t>
  </si>
  <si>
    <t>N/A</t>
  </si>
  <si>
    <t>Campaign Optimization and Reporting</t>
  </si>
  <si>
    <t>• Provide a final report of base buy (plus bonus weight) 60 days after media buy and bonus have aired; return on investment included in report</t>
  </si>
  <si>
    <t>Digital Media Specialist</t>
  </si>
  <si>
    <t>Event Marketing/Sponsorships</t>
  </si>
  <si>
    <t>TV/Digital Video</t>
  </si>
  <si>
    <t>Radio/Digital Audio</t>
  </si>
  <si>
    <t>Paid Social Media</t>
  </si>
  <si>
    <t>Influencer Marketing</t>
  </si>
  <si>
    <t>Print</t>
  </si>
  <si>
    <t>Annual Paid Media Budget Total</t>
  </si>
  <si>
    <t xml:space="preserve">Art Director </t>
  </si>
  <si>
    <t>Graphic Designer</t>
  </si>
  <si>
    <t xml:space="preserve">Executive Producer </t>
  </si>
  <si>
    <t xml:space="preserve">Strategic Planner </t>
  </si>
  <si>
    <t xml:space="preserve">Production Coordinator </t>
  </si>
  <si>
    <t xml:space="preserve">Copywriter </t>
  </si>
  <si>
    <t>Strategic Planner, Media Manager, Media Buyer, Media Coordinator, Resource Manager, Digital Specialist</t>
  </si>
  <si>
    <t xml:space="preserve">Resource Manager </t>
  </si>
  <si>
    <t xml:space="preserve">Development of creative brief based on campaign strategy </t>
  </si>
  <si>
    <t>• Creative team is launched from the approved strategic/campaign brief</t>
  </si>
  <si>
    <t xml:space="preserve">• Audience-specific research reviewed; exploration of new messaging and creative concepts as applicable </t>
  </si>
  <si>
    <t xml:space="preserve">Campaign Concept Development  </t>
  </si>
  <si>
    <t xml:space="preserve">• Development of three (3) creative concepts for MWC review </t>
  </si>
  <si>
    <t xml:space="preserve">Campaign Management Services </t>
  </si>
  <si>
    <t>Annual Account Management Fee</t>
  </si>
  <si>
    <t xml:space="preserve">Primary Research: Statewide Survey </t>
  </si>
  <si>
    <t xml:space="preserve">Primary Research: Qualitative Research </t>
  </si>
  <si>
    <t xml:space="preserve">Audit of Current Data and Research Plan Recommendations </t>
  </si>
  <si>
    <t>• Presentation development; development of final report</t>
  </si>
  <si>
    <t xml:space="preserve">• Coordination and facilitation with research partner </t>
  </si>
  <si>
    <t>Event Intercept Interviews (As applicable)</t>
  </si>
  <si>
    <t>Annual Market Research Budget Total</t>
  </si>
  <si>
    <t xml:space="preserve">Campaign Messaging and Implementation </t>
  </si>
  <si>
    <t xml:space="preserve">Full Stack Developer </t>
  </si>
  <si>
    <t xml:space="preserve">Development of Media Plan for All Campaigns </t>
  </si>
  <si>
    <t>Potential Paid Media Options for 2025 Campaign</t>
  </si>
  <si>
    <t>Total Annual Campaign Budget: $1,400,000.00</t>
  </si>
  <si>
    <t>Ongoing monitoring &amp; optimization;
reporting two months after each buy</t>
  </si>
  <si>
    <t>• Draft online survey from qualitative insights from previous campaign</t>
  </si>
  <si>
    <t>Monthly Fixed Fee: $4,766</t>
  </si>
  <si>
    <t>• Management and oversight of all deliverables associated with the campaign</t>
  </si>
  <si>
    <t>• Approved deliverables are trafficked to the appropriate media platforms</t>
  </si>
  <si>
    <t>• Campaign deliverables are refined and revised and final assets are developed for campaign launch; final reviews with MWC subcommittee and final reviews by Güd team</t>
  </si>
  <si>
    <r>
      <t xml:space="preserve">• </t>
    </r>
    <r>
      <rPr>
        <b/>
        <sz val="7"/>
        <color theme="1"/>
        <rFont val="Arial"/>
        <family val="2"/>
      </rPr>
      <t>Digital:</t>
    </r>
    <r>
      <rPr>
        <sz val="7"/>
        <color theme="1"/>
        <rFont val="Arial"/>
        <family val="2"/>
      </rPr>
      <t xml:space="preserve"> Search terms, management of digital engagement with online content</t>
    </r>
  </si>
  <si>
    <r>
      <t xml:space="preserve">• </t>
    </r>
    <r>
      <rPr>
        <b/>
        <sz val="7"/>
        <color theme="1"/>
        <rFont val="Arial"/>
        <family val="2"/>
      </rPr>
      <t xml:space="preserve">Events/Partnership: </t>
    </r>
    <r>
      <rPr>
        <sz val="7"/>
        <color theme="1"/>
        <rFont val="Arial"/>
        <family val="2"/>
      </rPr>
      <t xml:space="preserve">Development, planning and organization of events and partnership program </t>
    </r>
  </si>
  <si>
    <r>
      <t xml:space="preserve">Annual Campaign Management Services Budget </t>
    </r>
    <r>
      <rPr>
        <b/>
        <i/>
        <u/>
        <sz val="7"/>
        <color theme="0"/>
        <rFont val="Arial"/>
        <family val="2"/>
      </rPr>
      <t>(Inclusive of Account Management Fee)</t>
    </r>
  </si>
  <si>
    <t>• Project plan development, updates and management</t>
  </si>
  <si>
    <t>• Development of agendas, preparation and distribution of materials for review</t>
  </si>
  <si>
    <t>• Participation and facilitation of presentations, reviewing data and sharing stories</t>
  </si>
  <si>
    <t>• Meeting summaries</t>
  </si>
  <si>
    <t>• Engagement of strategy, creative and planning teams in "green light" session</t>
  </si>
  <si>
    <t>Primary Research: Maximum Difference Analysis</t>
  </si>
  <si>
    <t xml:space="preserve">Campaign Implementation </t>
  </si>
  <si>
    <r>
      <rPr>
        <b/>
        <sz val="7"/>
        <color theme="1"/>
        <rFont val="Arial"/>
        <family val="2"/>
      </rPr>
      <t>• Presentations:</t>
    </r>
    <r>
      <rPr>
        <sz val="7"/>
        <color theme="1"/>
        <rFont val="Arial"/>
        <family val="2"/>
      </rPr>
      <t xml:space="preserve"> Development of content to share from reports, stories, engagement, etc. </t>
    </r>
  </si>
  <si>
    <t>Creative Messaging and Campaign Concept (Creative Services Fee)</t>
  </si>
  <si>
    <t xml:space="preserve">Development of All Campaign Assets (Creative Services Fee) </t>
  </si>
  <si>
    <t>Community Engagement Specialist</t>
  </si>
  <si>
    <t>Jan. 2025-Jan. 2026</t>
  </si>
  <si>
    <t xml:space="preserve">• Coordination around biweekly, quarterly meetings with MWC/state representatives </t>
  </si>
  <si>
    <t>• Ongoing communications with MWC, MWC subcommittee, DNR key staff via Basecamp (plans, approvals, creative review)</t>
  </si>
  <si>
    <t>• Campaign presentations and reporting to Michigan Department of Natural Resources, Natural  Resources Commission, Legislature and other relevant agencies, as requested by Michigan Wildlife Council</t>
  </si>
  <si>
    <t>Coordinated presentations and associated resources/staff will be identified and managed at the discretion and approval of the Council</t>
  </si>
  <si>
    <t>Feb. 2025-Mar. 2025</t>
  </si>
  <si>
    <t>Mar. 2025-Apr. 2025</t>
  </si>
  <si>
    <t xml:space="preserve">• Analysis of primary research findings and prior-year campaign data </t>
  </si>
  <si>
    <t xml:space="preserve">• Assimilate all ongoing tracking and monitoring information (KPIs) </t>
  </si>
  <si>
    <t>Jan. 2025-Feb. 2025</t>
  </si>
  <si>
    <t xml:space="preserve">• Outline findings and present to Council </t>
  </si>
  <si>
    <t>Feb. 2025-Apr. 2025</t>
  </si>
  <si>
    <r>
      <t xml:space="preserve">• Survey programming — </t>
    </r>
    <r>
      <rPr>
        <i/>
        <sz val="7"/>
        <color theme="1"/>
        <rFont val="Arial"/>
        <family val="2"/>
      </rPr>
      <t>Research Partner</t>
    </r>
    <r>
      <rPr>
        <sz val="7"/>
        <color theme="1"/>
        <rFont val="Arial"/>
        <family val="2"/>
      </rPr>
      <t xml:space="preserve"> (mixed methodology — phone, text, web)</t>
    </r>
  </si>
  <si>
    <t>Nov. 2025-Feb. 2026</t>
  </si>
  <si>
    <r>
      <t xml:space="preserve">• Survey retesting — </t>
    </r>
    <r>
      <rPr>
        <i/>
        <sz val="7"/>
        <color theme="1"/>
        <rFont val="Arial"/>
        <family val="2"/>
      </rPr>
      <t>Güd and Research Partner</t>
    </r>
  </si>
  <si>
    <r>
      <t xml:space="preserve">• Data cleaning — </t>
    </r>
    <r>
      <rPr>
        <i/>
        <sz val="7"/>
        <color theme="1"/>
        <rFont val="Arial"/>
        <family val="2"/>
      </rPr>
      <t>Research Partner</t>
    </r>
  </si>
  <si>
    <t>Coordinated engagement and associated resources/staff at events will be identified and managed at the discretion and approval of the Council</t>
  </si>
  <si>
    <r>
      <rPr>
        <b/>
        <sz val="7"/>
        <color theme="1"/>
        <rFont val="Arial"/>
        <family val="2"/>
      </rPr>
      <t>Primary Research: Maximum Difference — Direct Expense:</t>
    </r>
    <r>
      <rPr>
        <sz val="7"/>
        <color theme="1"/>
        <rFont val="Arial"/>
        <family val="2"/>
      </rPr>
      <t xml:space="preserve"> </t>
    </r>
    <r>
      <rPr>
        <i/>
        <sz val="7"/>
        <color theme="1"/>
        <rFont val="Arial"/>
        <family val="2"/>
      </rPr>
      <t>Research Partner costs that include online survey programming, recruitment, fielding, data clearing and tabulation</t>
    </r>
  </si>
  <si>
    <r>
      <rPr>
        <b/>
        <sz val="7"/>
        <color theme="1"/>
        <rFont val="Arial"/>
        <family val="2"/>
      </rPr>
      <t>Primary Research: Statewide Survey — Direct Expense:</t>
    </r>
    <r>
      <rPr>
        <sz val="7"/>
        <color theme="1"/>
        <rFont val="Arial"/>
        <family val="2"/>
      </rPr>
      <t xml:space="preserve"> </t>
    </r>
    <r>
      <rPr>
        <i/>
        <sz val="7"/>
        <color theme="1"/>
        <rFont val="Arial"/>
        <family val="2"/>
      </rPr>
      <t>Research Partner costs that include online survey programming, recruitment, fielding, testing, data clearing and tabulation</t>
    </r>
  </si>
  <si>
    <t>• Presentation of concepts to full Council for approval</t>
  </si>
  <si>
    <t>One (1) concept is taken to final art/script, reviewed and approved by the Council and implemented in all campaigns and with messaging aimed toward their appropriate target audiences to meet goals and outcomes.</t>
  </si>
  <si>
    <t>Spring and fall 2025</t>
  </si>
  <si>
    <t>• Key specialists work on development of campaign assets to include social, digital, PR, content, outdoor, videos, radio, etc. (Many assets developed matching specifications from media vendors, in multiple sizes and orientations)</t>
  </si>
  <si>
    <t>Spring, fall and winter 2025</t>
  </si>
  <si>
    <t>• Collaboration between research, strategy and implementation teams</t>
  </si>
  <si>
    <t xml:space="preserve">• Present plan recommendations to Council* </t>
  </si>
  <si>
    <t>* Güd Marketing will present the initial plan at the Q2 full-Council meeting for Council approval; revisions, additions and/or alterations will also be presented and approved at the Q3 full-Council meeting for the remainder of the year</t>
  </si>
  <si>
    <t xml:space="preserve">• Present plan recommendations to Council </t>
  </si>
  <si>
    <r>
      <rPr>
        <b/>
        <sz val="7"/>
        <color theme="1"/>
        <rFont val="Arial"/>
        <family val="2"/>
      </rPr>
      <t>Primary Research: Qualitative Research — Direct Expense:</t>
    </r>
    <r>
      <rPr>
        <sz val="7"/>
        <color theme="1"/>
        <rFont val="Arial"/>
        <family val="2"/>
      </rPr>
      <t xml:space="preserve"> </t>
    </r>
    <r>
      <rPr>
        <i/>
        <sz val="7"/>
        <color theme="1"/>
        <rFont val="Arial"/>
        <family val="2"/>
      </rPr>
      <t>Research Partner costs that include survey programming, recruitment, facilities, moderation, testing and tabulation</t>
    </r>
  </si>
  <si>
    <t>• Account manager launches creative team based on approved plan and primary research data to develop campaign assets</t>
  </si>
  <si>
    <r>
      <t xml:space="preserve">• </t>
    </r>
    <r>
      <rPr>
        <b/>
        <sz val="7"/>
        <color theme="1"/>
        <rFont val="Arial"/>
        <family val="2"/>
      </rPr>
      <t>Social Engagement:</t>
    </r>
    <r>
      <rPr>
        <sz val="7"/>
        <color theme="1"/>
        <rFont val="Arial"/>
        <family val="2"/>
      </rPr>
      <t xml:space="preserve"> Management of organic social engagement, scheduling and publishing organic posts across all social media channels, monitoring and responses (Twitter, Facebook, Instagram, LinkedIn, etc.); also includes oversight of paid influencers sharing key messages</t>
    </r>
  </si>
  <si>
    <r>
      <t xml:space="preserve">• </t>
    </r>
    <r>
      <rPr>
        <b/>
        <sz val="7"/>
        <color theme="1"/>
        <rFont val="Arial"/>
        <family val="2"/>
      </rPr>
      <t>Website:</t>
    </r>
    <r>
      <rPr>
        <sz val="7"/>
        <color theme="1"/>
        <rFont val="Arial"/>
        <family val="2"/>
      </rPr>
      <t xml:space="preserve"> Ongoing website maintenance including backups, plug-in and security updates, and improvement of search engine optimization </t>
    </r>
  </si>
  <si>
    <r>
      <t xml:space="preserve">• </t>
    </r>
    <r>
      <rPr>
        <b/>
        <sz val="7"/>
        <color theme="1"/>
        <rFont val="Arial"/>
        <family val="2"/>
      </rPr>
      <t>Public Relations/Content:</t>
    </r>
    <r>
      <rPr>
        <sz val="7"/>
        <color theme="1"/>
        <rFont val="Arial"/>
        <family val="2"/>
      </rPr>
      <t xml:space="preserve"> Statewide media outreach, news conferences, legislative meetings, content development; creation of organic social media calendar; development of newsletters</t>
    </r>
  </si>
  <si>
    <t>Annual Communications/Marketing Plan</t>
  </si>
  <si>
    <t>f. Billing Summary by Month (Estimated)</t>
  </si>
  <si>
    <r>
      <t xml:space="preserve">Bidder </t>
    </r>
    <r>
      <rPr>
        <b/>
        <u/>
        <sz val="9"/>
        <color theme="1"/>
        <rFont val="Calibri (Body)"/>
      </rPr>
      <t>Budgeting</t>
    </r>
    <r>
      <rPr>
        <b/>
        <sz val="9"/>
        <color theme="1"/>
        <rFont val="Calibri"/>
        <family val="2"/>
        <scheme val="minor"/>
      </rPr>
      <t xml:space="preserve"> document: a.—e. </t>
    </r>
  </si>
  <si>
    <t xml:space="preserve">Direct Expense: D, E &amp; I Consultation and Support </t>
  </si>
  <si>
    <t>Outside Production Direct Expense: Video Production Support, Talent Fees, Licensing Fees, Image Fees, Staging costs, talent agency fees, original music open and other miscellaneous expenses involved in filming (e.g., mileage, food, lodging)</t>
  </si>
  <si>
    <r>
      <rPr>
        <b/>
        <sz val="9"/>
        <color theme="1"/>
        <rFont val="Calibri (Body)"/>
      </rPr>
      <t xml:space="preserve">g. Outside Costs (pass-through) Pricing &amp; Value Explanation: </t>
    </r>
    <r>
      <rPr>
        <sz val="9"/>
        <color theme="1"/>
        <rFont val="Calibri (Body)"/>
      </rPr>
      <t xml:space="preserve">
</t>
    </r>
    <r>
      <rPr>
        <b/>
        <sz val="9"/>
        <color theme="1"/>
        <rFont val="Calibri (Body)"/>
      </rPr>
      <t xml:space="preserve">·      Primary Research Subcontractors 
·      Video Production Support, Talent Fees, Licensing Fees, Image Fees, Staging costs
·      DE&amp;I consultants
·      Media
</t>
    </r>
    <r>
      <rPr>
        <sz val="9"/>
        <color theme="1"/>
        <rFont val="Calibri (Body)"/>
      </rPr>
      <t xml:space="preserve">
Güd Marketing’s staff of 45+ professionals will accomplish the majority of the MWC RFP's requirements. However, we align ourselves with key partners (subcontractors) to add value to our service delivery, such as research, DE&amp;I, video production support, talent fees, media, etc.
Once the planning phase is completed and a direction is approved, Güd Marketing’s in-house Delivery Director, along with key Directors (e.g., Research Manager, Creative Director and Strategic Planner), evaluates the pool of possible partners/subcontractors that may be required to deliver the best value and quality to the State of Michigan.</t>
    </r>
  </si>
  <si>
    <r>
      <t xml:space="preserve">For MWC, we know that we need a strong research partner with experience providing statewide primary research to understand attitudes toward natural resources and outdoor recreation issues. Research pricing is estimated based on the requirements outlined in the RFP as well as requests from the MWC council. </t>
    </r>
    <r>
      <rPr>
        <b/>
        <sz val="9"/>
        <color theme="1"/>
        <rFont val="Calibri (Body)"/>
      </rPr>
      <t xml:space="preserve">The value the State receives is the reliability and statistical accuracy required for the MWC campaign evaluation. </t>
    </r>
    <r>
      <rPr>
        <sz val="9"/>
        <color theme="1"/>
        <rFont val="Calibri (Body)"/>
      </rPr>
      <t xml:space="preserve">
In some cases, additional support may be required to execute creative and deliverables (e.g., for urgent requests that demand quick action). In these instances, Güd Marketing will consider partners that have reliably delivered for past projects as well as new vendors who may offer greater value. We’ll evaluate partners based on </t>
    </r>
    <r>
      <rPr>
        <b/>
        <sz val="9"/>
        <color theme="1"/>
        <rFont val="Calibri (Body)"/>
      </rPr>
      <t xml:space="preserve">price, experience, timing and, as always, maximizing the MWC’s investment.
</t>
    </r>
    <r>
      <rPr>
        <sz val="9"/>
        <color theme="1"/>
        <rFont val="Calibri (Body)"/>
      </rPr>
      <t xml:space="preserve">
We’ll negotiate media placements according to the approved campaign plan to procure the best deals, added value and innovation. We’ll access vendor partner proposals with a critical lens and make selections that provide the best value to support us in delivering on the MWC’s goals. Working with a broad pool of media partners, our team will continue to seek</t>
    </r>
    <r>
      <rPr>
        <b/>
        <sz val="9"/>
        <color theme="1"/>
        <rFont val="Calibri (Body)"/>
      </rPr>
      <t xml:space="preserve"> value-added placements of at least 25% and up to 40% of the GRP goal in our proposed media buy.</t>
    </r>
  </si>
  <si>
    <t>Outside Costs (reseach)</t>
  </si>
  <si>
    <t>Outside costs (research)</t>
  </si>
  <si>
    <t>Outside Costs (campaign implementation)</t>
  </si>
  <si>
    <r>
      <t xml:space="preserve">Annual Campaign Messaging &amp; Implementation Budget </t>
    </r>
    <r>
      <rPr>
        <b/>
        <i/>
        <u/>
        <sz val="7"/>
        <color theme="0"/>
        <rFont val="Arial"/>
        <family val="2"/>
      </rPr>
      <t>(Inclusive of Creative Services Fee)</t>
    </r>
  </si>
  <si>
    <t>3-Year Total Budget: $4,200,000.00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</si>
</sst>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quot;$&quot;#,##0"/>
  </numFmts>
  <fonts count="35" x14ac:knownFonts="1">
    <font>
      <sz val="12"/>
      <color theme="1"/>
      <name val="Calibri"/>
      <family val="2"/>
      <scheme val="minor"/>
    </font>
    <font>
      <sz val="12"/>
      <color theme="1"/>
      <name val="Calibri"/>
      <family val="2"/>
      <scheme val="minor"/>
    </font>
    <font>
      <b/>
      <sz val="7"/>
      <color theme="0"/>
      <name val="Arial"/>
      <family val="2"/>
    </font>
    <font>
      <b/>
      <sz val="7"/>
      <color theme="1"/>
      <name val="Arial"/>
      <family val="2"/>
    </font>
    <font>
      <sz val="7"/>
      <color theme="1"/>
      <name val="Arial"/>
      <family val="2"/>
    </font>
    <font>
      <sz val="7"/>
      <color theme="1"/>
      <name val="Calibri"/>
      <family val="2"/>
      <scheme val="minor"/>
    </font>
    <font>
      <sz val="7"/>
      <color rgb="FF000000"/>
      <name val="Arial"/>
      <family val="2"/>
    </font>
    <font>
      <b/>
      <sz val="9"/>
      <color theme="1"/>
      <name val="Arial"/>
      <family val="2"/>
    </font>
    <font>
      <b/>
      <sz val="8"/>
      <color theme="0"/>
      <name val="Arial"/>
      <family val="2"/>
    </font>
    <font>
      <i/>
      <sz val="7"/>
      <color theme="1"/>
      <name val="Arial"/>
      <family val="2"/>
    </font>
    <font>
      <b/>
      <sz val="7"/>
      <color theme="1"/>
      <name val="Calibri"/>
      <family val="2"/>
      <scheme val="minor"/>
    </font>
    <font>
      <b/>
      <i/>
      <sz val="7"/>
      <color theme="1"/>
      <name val="Arial"/>
      <family val="2"/>
    </font>
    <font>
      <b/>
      <sz val="8"/>
      <color theme="1"/>
      <name val="Arial"/>
      <family val="2"/>
    </font>
    <font>
      <b/>
      <i/>
      <sz val="8"/>
      <color theme="1"/>
      <name val="Arial"/>
      <family val="2"/>
    </font>
    <font>
      <i/>
      <sz val="8"/>
      <color theme="1"/>
      <name val="Arial"/>
      <family val="2"/>
    </font>
    <font>
      <b/>
      <sz val="9"/>
      <name val="Arial"/>
      <family val="2"/>
    </font>
    <font>
      <b/>
      <sz val="9"/>
      <color theme="0"/>
      <name val="Arial"/>
      <family val="2"/>
    </font>
    <font>
      <b/>
      <i/>
      <sz val="7"/>
      <name val="Arial"/>
      <family val="2"/>
    </font>
    <font>
      <i/>
      <sz val="7"/>
      <name val="Arial"/>
      <family val="2"/>
    </font>
    <font>
      <sz val="7"/>
      <name val="Calibri"/>
      <family val="2"/>
      <scheme val="minor"/>
    </font>
    <font>
      <sz val="7"/>
      <name val="Arial"/>
      <family val="2"/>
    </font>
    <font>
      <b/>
      <i/>
      <sz val="7"/>
      <color theme="0"/>
      <name val="Arial"/>
      <family val="2"/>
    </font>
    <font>
      <b/>
      <i/>
      <sz val="9"/>
      <color theme="1"/>
      <name val="Arial"/>
      <family val="2"/>
    </font>
    <font>
      <sz val="8"/>
      <color theme="1"/>
      <name val="Arial"/>
      <family val="2"/>
    </font>
    <font>
      <b/>
      <i/>
      <u/>
      <sz val="7"/>
      <color theme="0"/>
      <name val="Arial"/>
      <family val="2"/>
    </font>
    <font>
      <sz val="9"/>
      <color theme="1"/>
      <name val="Calibri"/>
      <family val="2"/>
      <scheme val="minor"/>
    </font>
    <font>
      <b/>
      <sz val="9"/>
      <color theme="1"/>
      <name val="Calibri"/>
      <family val="2"/>
      <scheme val="minor"/>
    </font>
    <font>
      <b/>
      <u/>
      <sz val="9"/>
      <color theme="1"/>
      <name val="Calibri (Body)"/>
    </font>
    <font>
      <sz val="9"/>
      <color theme="1"/>
      <name val="Calibri (Body)"/>
    </font>
    <font>
      <b/>
      <sz val="9"/>
      <color theme="1"/>
      <name val="Calibri (Body)"/>
    </font>
    <font>
      <sz val="9"/>
      <color theme="1"/>
      <name val="Arial"/>
      <family val="2"/>
    </font>
    <font>
      <sz val="9"/>
      <color rgb="FF000000"/>
      <name val="Arial"/>
      <family val="2"/>
    </font>
    <font>
      <b/>
      <sz val="9"/>
      <color rgb="FF000000"/>
      <name val="Calibri"/>
      <family val="2"/>
      <scheme val="minor"/>
    </font>
    <font>
      <b/>
      <i/>
      <sz val="10"/>
      <color theme="0"/>
      <name val="Arial"/>
      <family val="2"/>
    </font>
    <font>
      <i/>
      <sz val="10"/>
      <color theme="0"/>
      <name val="Arial"/>
      <family val="2"/>
    </font>
  </fonts>
  <fills count="5">
    <fill>
      <patternFill patternType="none"/>
    </fill>
    <fill>
      <patternFill patternType="gray125"/>
    </fill>
    <fill>
      <patternFill patternType="solid">
        <fgColor rgb="FFDC2030"/>
        <bgColor indexed="64"/>
      </patternFill>
    </fill>
    <fill>
      <patternFill patternType="solid">
        <fgColor theme="2"/>
        <bgColor indexed="64"/>
      </patternFill>
    </fill>
    <fill>
      <patternFill patternType="solid">
        <fgColor rgb="FFFF939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8">
    <xf numFmtId="0" fontId="0" fillId="0" borderId="0" xfId="0"/>
    <xf numFmtId="0" fontId="2" fillId="2" borderId="1" xfId="0" applyFont="1" applyFill="1" applyBorder="1" applyAlignment="1">
      <alignment horizontal="center" vertical="center" wrapText="1"/>
    </xf>
    <xf numFmtId="0" fontId="5" fillId="0" borderId="0" xfId="0" applyFont="1"/>
    <xf numFmtId="0" fontId="4" fillId="0" borderId="0" xfId="0" applyFont="1"/>
    <xf numFmtId="0" fontId="4" fillId="0" borderId="4" xfId="0" applyFont="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vertical="center"/>
    </xf>
    <xf numFmtId="0" fontId="4" fillId="0" borderId="4" xfId="0" applyFont="1" applyBorder="1" applyAlignment="1">
      <alignment vertical="center"/>
    </xf>
    <xf numFmtId="0" fontId="6" fillId="0" borderId="1" xfId="0" applyFont="1" applyBorder="1" applyAlignment="1">
      <alignment vertical="center"/>
    </xf>
    <xf numFmtId="0" fontId="4" fillId="0" borderId="6" xfId="0" applyFont="1" applyBorder="1" applyAlignment="1">
      <alignment vertical="center"/>
    </xf>
    <xf numFmtId="0" fontId="4" fillId="0" borderId="1" xfId="0" applyFont="1" applyBorder="1" applyAlignment="1">
      <alignment horizontal="left" vertical="center" wrapText="1"/>
    </xf>
    <xf numFmtId="0" fontId="4" fillId="0" borderId="5" xfId="0" applyFont="1" applyBorder="1" applyAlignment="1">
      <alignment vertical="center"/>
    </xf>
    <xf numFmtId="6" fontId="5" fillId="0" borderId="0" xfId="0" applyNumberFormat="1" applyFont="1"/>
    <xf numFmtId="0" fontId="3" fillId="0" borderId="0" xfId="0" applyFont="1"/>
    <xf numFmtId="0" fontId="4" fillId="0" borderId="0" xfId="0" applyFont="1" applyAlignment="1">
      <alignment horizontal="right"/>
    </xf>
    <xf numFmtId="6" fontId="4" fillId="0" borderId="0" xfId="0" applyNumberFormat="1" applyFont="1"/>
    <xf numFmtId="0" fontId="6" fillId="0" borderId="0" xfId="0" applyFont="1" applyAlignment="1">
      <alignment horizontal="right"/>
    </xf>
    <xf numFmtId="17" fontId="10" fillId="0" borderId="0" xfId="0" applyNumberFormat="1" applyFont="1" applyAlignment="1">
      <alignment horizontal="left"/>
    </xf>
    <xf numFmtId="6" fontId="10" fillId="0" borderId="0" xfId="0" applyNumberFormat="1" applyFont="1"/>
    <xf numFmtId="8" fontId="10" fillId="0" borderId="0" xfId="0" applyNumberFormat="1" applyFont="1"/>
    <xf numFmtId="0" fontId="4" fillId="0" borderId="5" xfId="0" applyFont="1" applyBorder="1" applyAlignment="1">
      <alignment horizontal="center" vertical="center"/>
    </xf>
    <xf numFmtId="0" fontId="8" fillId="2" borderId="4" xfId="0" applyFont="1" applyFill="1" applyBorder="1" applyAlignment="1">
      <alignment horizontal="center" vertical="center"/>
    </xf>
    <xf numFmtId="0" fontId="4" fillId="0" borderId="4" xfId="0" applyFont="1" applyBorder="1" applyAlignment="1">
      <alignment vertical="center" wrapText="1"/>
    </xf>
    <xf numFmtId="0" fontId="4" fillId="0" borderId="2" xfId="0" applyFont="1" applyBorder="1" applyAlignment="1">
      <alignment vertical="center"/>
    </xf>
    <xf numFmtId="0" fontId="4" fillId="0" borderId="3" xfId="0" applyFont="1" applyBorder="1" applyAlignment="1">
      <alignment vertical="center" wrapText="1"/>
    </xf>
    <xf numFmtId="44" fontId="4" fillId="0" borderId="1" xfId="1" applyFont="1" applyFill="1" applyBorder="1" applyAlignment="1">
      <alignment vertical="center"/>
    </xf>
    <xf numFmtId="0" fontId="4" fillId="0" borderId="2" xfId="0" applyFont="1" applyBorder="1" applyAlignment="1">
      <alignment vertical="center" wrapText="1"/>
    </xf>
    <xf numFmtId="0" fontId="11" fillId="0" borderId="1" xfId="0" applyFont="1" applyBorder="1" applyAlignment="1">
      <alignment vertical="center" wrapText="1"/>
    </xf>
    <xf numFmtId="0" fontId="4" fillId="0" borderId="14" xfId="0" applyFont="1" applyBorder="1" applyAlignment="1">
      <alignment vertical="center" wrapText="1"/>
    </xf>
    <xf numFmtId="44" fontId="4" fillId="0" borderId="1" xfId="1" applyFont="1" applyBorder="1" applyAlignment="1">
      <alignment vertical="center"/>
    </xf>
    <xf numFmtId="0" fontId="2"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9" fillId="0" borderId="14" xfId="0" applyFont="1" applyBorder="1" applyAlignment="1">
      <alignment horizontal="left" vertical="center" wrapText="1"/>
    </xf>
    <xf numFmtId="0" fontId="4" fillId="0" borderId="14" xfId="0" applyFont="1" applyBorder="1" applyAlignment="1">
      <alignment horizontal="left" vertical="center" wrapText="1"/>
    </xf>
    <xf numFmtId="44" fontId="2" fillId="2" borderId="14" xfId="1" applyFont="1" applyFill="1" applyBorder="1" applyAlignment="1">
      <alignment vertical="center"/>
    </xf>
    <xf numFmtId="0" fontId="13" fillId="0" borderId="11" xfId="0" applyFont="1" applyBorder="1" applyAlignment="1">
      <alignment vertical="center"/>
    </xf>
    <xf numFmtId="0" fontId="11" fillId="0" borderId="1" xfId="0" applyFont="1" applyBorder="1" applyAlignment="1">
      <alignment horizontal="right" vertical="center"/>
    </xf>
    <xf numFmtId="0" fontId="4" fillId="0" borderId="11" xfId="0" applyFont="1" applyBorder="1" applyAlignment="1">
      <alignment vertical="center" wrapText="1"/>
    </xf>
    <xf numFmtId="0" fontId="13" fillId="0" borderId="19" xfId="0" applyFont="1" applyBorder="1" applyAlignment="1">
      <alignment horizontal="left" vertical="center" wrapText="1"/>
    </xf>
    <xf numFmtId="0" fontId="20" fillId="0" borderId="14" xfId="0" applyFont="1" applyBorder="1" applyAlignment="1">
      <alignment horizontal="left" vertical="center" wrapText="1"/>
    </xf>
    <xf numFmtId="0" fontId="4" fillId="0" borderId="1" xfId="0" applyFont="1" applyBorder="1" applyAlignment="1">
      <alignment vertical="center" wrapText="1"/>
    </xf>
    <xf numFmtId="0" fontId="6" fillId="0" borderId="5" xfId="0" applyFont="1" applyBorder="1" applyAlignment="1">
      <alignment horizontal="center" vertical="center"/>
    </xf>
    <xf numFmtId="44" fontId="4" fillId="0" borderId="6" xfId="1" applyFont="1" applyBorder="1" applyAlignment="1">
      <alignment vertical="center"/>
    </xf>
    <xf numFmtId="0" fontId="4" fillId="0" borderId="8" xfId="0" applyFont="1" applyBorder="1" applyAlignment="1">
      <alignment vertical="center"/>
    </xf>
    <xf numFmtId="0" fontId="6" fillId="0" borderId="4" xfId="0" applyFont="1" applyBorder="1" applyAlignment="1">
      <alignment horizontal="center" vertical="center"/>
    </xf>
    <xf numFmtId="0" fontId="17" fillId="0" borderId="1" xfId="0" applyFont="1" applyBorder="1" applyAlignment="1">
      <alignment vertical="center"/>
    </xf>
    <xf numFmtId="44" fontId="4" fillId="0" borderId="4" xfId="1" applyFont="1" applyBorder="1" applyAlignment="1">
      <alignment vertical="center"/>
    </xf>
    <xf numFmtId="0" fontId="11" fillId="0" borderId="4" xfId="0" applyFont="1" applyBorder="1" applyAlignment="1">
      <alignment vertical="center"/>
    </xf>
    <xf numFmtId="0" fontId="4" fillId="0" borderId="21" xfId="0" applyFont="1" applyBorder="1" applyAlignment="1">
      <alignment vertical="center"/>
    </xf>
    <xf numFmtId="0" fontId="6" fillId="0" borderId="19" xfId="0" applyFont="1" applyBorder="1" applyAlignment="1">
      <alignment horizontal="center" vertical="center"/>
    </xf>
    <xf numFmtId="0" fontId="4" fillId="0" borderId="19" xfId="0" applyFont="1" applyBorder="1" applyAlignment="1">
      <alignment horizontal="center" vertical="center"/>
    </xf>
    <xf numFmtId="44" fontId="4" fillId="0" borderId="24" xfId="1" applyFont="1" applyBorder="1" applyAlignment="1">
      <alignment vertical="center"/>
    </xf>
    <xf numFmtId="0" fontId="6" fillId="0" borderId="6" xfId="0" applyFont="1" applyBorder="1" applyAlignment="1">
      <alignment horizontal="center" vertical="center"/>
    </xf>
    <xf numFmtId="0" fontId="13" fillId="0" borderId="2" xfId="0" applyFont="1" applyBorder="1" applyAlignment="1">
      <alignment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vertical="center" wrapText="1"/>
    </xf>
    <xf numFmtId="0" fontId="13" fillId="0" borderId="1" xfId="0" applyFont="1" applyBorder="1" applyAlignment="1">
      <alignment vertical="center"/>
    </xf>
    <xf numFmtId="0" fontId="13" fillId="0" borderId="6" xfId="0" applyFont="1" applyBorder="1" applyAlignment="1">
      <alignment vertical="center"/>
    </xf>
    <xf numFmtId="44" fontId="4" fillId="0" borderId="34" xfId="1" applyFont="1" applyBorder="1" applyAlignment="1">
      <alignment vertical="center"/>
    </xf>
    <xf numFmtId="44" fontId="4" fillId="0" borderId="26" xfId="1" applyFont="1" applyBorder="1" applyAlignment="1">
      <alignment vertical="center"/>
    </xf>
    <xf numFmtId="44" fontId="4" fillId="0" borderId="14" xfId="1" applyFont="1" applyBorder="1" applyAlignment="1">
      <alignment vertical="center"/>
    </xf>
    <xf numFmtId="44" fontId="2" fillId="2" borderId="25" xfId="1" applyFont="1" applyFill="1" applyBorder="1" applyAlignment="1">
      <alignment vertical="center"/>
    </xf>
    <xf numFmtId="0" fontId="4" fillId="0" borderId="14" xfId="0" applyFont="1" applyBorder="1" applyAlignment="1">
      <alignment vertical="center"/>
    </xf>
    <xf numFmtId="0" fontId="6" fillId="0" borderId="15" xfId="0" applyFont="1" applyBorder="1" applyAlignment="1">
      <alignment horizontal="center" vertical="center"/>
    </xf>
    <xf numFmtId="0" fontId="4" fillId="0" borderId="15" xfId="0" applyFont="1" applyBorder="1" applyAlignment="1">
      <alignment horizontal="center" vertical="center"/>
    </xf>
    <xf numFmtId="44" fontId="4" fillId="0" borderId="15" xfId="1" applyFont="1" applyBorder="1" applyAlignment="1">
      <alignment vertical="center"/>
    </xf>
    <xf numFmtId="0" fontId="4" fillId="0" borderId="4" xfId="0" applyFont="1" applyBorder="1" applyAlignment="1">
      <alignment horizontal="left" vertical="center" wrapText="1"/>
    </xf>
    <xf numFmtId="0" fontId="11" fillId="0" borderId="19" xfId="0" applyFont="1" applyBorder="1" applyAlignment="1">
      <alignment vertical="center"/>
    </xf>
    <xf numFmtId="0" fontId="4" fillId="0" borderId="24" xfId="0" applyFont="1" applyBorder="1" applyAlignment="1">
      <alignment horizontal="center" vertical="center"/>
    </xf>
    <xf numFmtId="0" fontId="4" fillId="0" borderId="6" xfId="0" applyFont="1" applyBorder="1" applyAlignment="1">
      <alignment horizontal="left" vertical="center"/>
    </xf>
    <xf numFmtId="0" fontId="4" fillId="0" borderId="1" xfId="0" applyFont="1" applyBorder="1" applyAlignment="1">
      <alignment horizontal="left" vertical="center"/>
    </xf>
    <xf numFmtId="0" fontId="12" fillId="4" borderId="6" xfId="0" applyFont="1" applyFill="1" applyBorder="1" applyAlignment="1">
      <alignment vertical="center"/>
    </xf>
    <xf numFmtId="0" fontId="4" fillId="0" borderId="7" xfId="0" applyFont="1" applyBorder="1" applyAlignment="1">
      <alignment vertical="center"/>
    </xf>
    <xf numFmtId="44" fontId="18" fillId="4" borderId="14" xfId="1" applyFont="1" applyFill="1" applyBorder="1" applyAlignment="1">
      <alignment vertical="center"/>
    </xf>
    <xf numFmtId="0" fontId="12" fillId="0" borderId="1" xfId="0" applyFont="1" applyBorder="1" applyAlignment="1">
      <alignment vertical="center"/>
    </xf>
    <xf numFmtId="0" fontId="4" fillId="0" borderId="16" xfId="0" applyFont="1" applyBorder="1" applyAlignment="1">
      <alignment vertical="center"/>
    </xf>
    <xf numFmtId="0" fontId="6" fillId="0" borderId="14" xfId="0" applyFont="1" applyBorder="1" applyAlignment="1">
      <alignment horizontal="center" vertical="center"/>
    </xf>
    <xf numFmtId="0" fontId="4" fillId="0" borderId="14" xfId="0" applyFont="1" applyBorder="1" applyAlignment="1">
      <alignment horizontal="center" vertical="center"/>
    </xf>
    <xf numFmtId="44" fontId="12" fillId="4" borderId="25" xfId="0" applyNumberFormat="1" applyFont="1" applyFill="1" applyBorder="1" applyAlignment="1">
      <alignment vertical="center"/>
    </xf>
    <xf numFmtId="0" fontId="11" fillId="0" borderId="24" xfId="0" applyFont="1" applyBorder="1" applyAlignment="1">
      <alignment vertical="center"/>
    </xf>
    <xf numFmtId="0" fontId="6" fillId="0" borderId="6" xfId="0" applyFont="1" applyBorder="1" applyAlignment="1">
      <alignment vertical="center"/>
    </xf>
    <xf numFmtId="0" fontId="4" fillId="0" borderId="24" xfId="0" applyFont="1" applyBorder="1" applyAlignment="1">
      <alignment vertical="center" wrapText="1"/>
    </xf>
    <xf numFmtId="0" fontId="4" fillId="0" borderId="19" xfId="0" applyFont="1" applyBorder="1" applyAlignment="1">
      <alignment vertical="center"/>
    </xf>
    <xf numFmtId="44" fontId="4" fillId="0" borderId="39" xfId="1" applyFont="1" applyBorder="1" applyAlignment="1">
      <alignment vertical="center"/>
    </xf>
    <xf numFmtId="44" fontId="2" fillId="2" borderId="1" xfId="1" applyFont="1" applyFill="1" applyBorder="1" applyAlignment="1">
      <alignment vertical="center"/>
    </xf>
    <xf numFmtId="0" fontId="0" fillId="0" borderId="0" xfId="0" applyAlignment="1">
      <alignment vertical="center"/>
    </xf>
    <xf numFmtId="0" fontId="0" fillId="0" borderId="0" xfId="0" applyAlignment="1">
      <alignment wrapText="1"/>
    </xf>
    <xf numFmtId="0" fontId="0" fillId="0" borderId="0" xfId="0" applyAlignment="1">
      <alignment horizontal="left" vertical="center"/>
    </xf>
    <xf numFmtId="0" fontId="25" fillId="0" borderId="0" xfId="0" applyFont="1"/>
    <xf numFmtId="0" fontId="26" fillId="0" borderId="0" xfId="0" applyFont="1"/>
    <xf numFmtId="17" fontId="7" fillId="0" borderId="0" xfId="0" applyNumberFormat="1" applyFont="1" applyAlignment="1">
      <alignment horizontal="left"/>
    </xf>
    <xf numFmtId="0" fontId="30" fillId="0" borderId="0" xfId="0" applyFont="1"/>
    <xf numFmtId="6" fontId="26" fillId="0" borderId="0" xfId="0" applyNumberFormat="1" applyFont="1"/>
    <xf numFmtId="0" fontId="30" fillId="0" borderId="0" xfId="0" applyFont="1" applyAlignment="1">
      <alignment horizontal="right"/>
    </xf>
    <xf numFmtId="6" fontId="30" fillId="0" borderId="0" xfId="0" applyNumberFormat="1" applyFont="1"/>
    <xf numFmtId="17" fontId="26" fillId="0" borderId="0" xfId="0" applyNumberFormat="1" applyFont="1" applyAlignment="1">
      <alignment horizontal="left"/>
    </xf>
    <xf numFmtId="6" fontId="25" fillId="0" borderId="0" xfId="0" applyNumberFormat="1" applyFont="1"/>
    <xf numFmtId="0" fontId="25" fillId="0" borderId="0" xfId="0" applyFont="1" applyAlignment="1">
      <alignment horizontal="right"/>
    </xf>
    <xf numFmtId="164" fontId="25" fillId="0" borderId="0" xfId="0" applyNumberFormat="1" applyFont="1"/>
    <xf numFmtId="0" fontId="31" fillId="0" borderId="0" xfId="0" applyFont="1" applyAlignment="1">
      <alignment horizontal="right"/>
    </xf>
    <xf numFmtId="6" fontId="31" fillId="0" borderId="0" xfId="0" applyNumberFormat="1" applyFont="1"/>
    <xf numFmtId="17" fontId="25" fillId="0" borderId="0" xfId="0" applyNumberFormat="1" applyFont="1"/>
    <xf numFmtId="164" fontId="30" fillId="0" borderId="0" xfId="0" applyNumberFormat="1" applyFont="1"/>
    <xf numFmtId="6" fontId="32" fillId="0" borderId="0" xfId="0" applyNumberFormat="1" applyFont="1"/>
    <xf numFmtId="0" fontId="28" fillId="0" borderId="0" xfId="0" applyFont="1" applyAlignment="1">
      <alignment horizontal="left" vertical="center" wrapText="1"/>
    </xf>
    <xf numFmtId="0" fontId="25" fillId="0" borderId="0" xfId="0" applyFont="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7" fillId="3" borderId="31" xfId="0" applyFont="1" applyFill="1" applyBorder="1" applyAlignment="1">
      <alignment horizontal="left" vertical="center"/>
    </xf>
    <xf numFmtId="0" fontId="7" fillId="3" borderId="32" xfId="0" applyFont="1" applyFill="1" applyBorder="1" applyAlignment="1">
      <alignment horizontal="left" vertical="center"/>
    </xf>
    <xf numFmtId="0" fontId="7" fillId="3" borderId="33" xfId="0" applyFont="1" applyFill="1" applyBorder="1" applyAlignment="1">
      <alignment horizontal="left" vertical="center"/>
    </xf>
    <xf numFmtId="0" fontId="4" fillId="0" borderId="24" xfId="0" applyFont="1" applyBorder="1" applyAlignment="1">
      <alignment horizontal="center" vertical="center"/>
    </xf>
    <xf numFmtId="0" fontId="4" fillId="0" borderId="1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15" xfId="0" applyFont="1" applyBorder="1" applyAlignment="1">
      <alignment horizontal="center" vertical="center" wrapText="1"/>
    </xf>
    <xf numFmtId="0" fontId="12" fillId="4" borderId="35" xfId="0" applyFont="1" applyFill="1" applyBorder="1" applyAlignment="1">
      <alignment horizontal="right" vertical="center"/>
    </xf>
    <xf numFmtId="0" fontId="12" fillId="4" borderId="28" xfId="0" applyFont="1" applyFill="1" applyBorder="1" applyAlignment="1">
      <alignment horizontal="right" vertical="center"/>
    </xf>
    <xf numFmtId="0" fontId="12" fillId="4" borderId="31" xfId="0" applyFont="1" applyFill="1" applyBorder="1" applyAlignment="1">
      <alignment horizontal="right" vertical="center"/>
    </xf>
    <xf numFmtId="0" fontId="12" fillId="4" borderId="32" xfId="0" applyFont="1" applyFill="1" applyBorder="1" applyAlignment="1">
      <alignment horizontal="righ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0" fontId="12" fillId="0" borderId="13" xfId="0" applyFont="1" applyBorder="1" applyAlignment="1">
      <alignment horizontal="left" vertical="center"/>
    </xf>
    <xf numFmtId="0" fontId="15" fillId="3" borderId="17" xfId="0" applyFont="1" applyFill="1" applyBorder="1" applyAlignment="1">
      <alignment horizontal="left" vertical="center"/>
    </xf>
    <xf numFmtId="0" fontId="16" fillId="3" borderId="18" xfId="0" applyFont="1" applyFill="1" applyBorder="1" applyAlignment="1">
      <alignment horizontal="left" vertical="center"/>
    </xf>
    <xf numFmtId="0" fontId="16" fillId="3" borderId="16" xfId="0" applyFont="1" applyFill="1" applyBorder="1" applyAlignment="1">
      <alignment horizontal="left" vertical="center"/>
    </xf>
    <xf numFmtId="0" fontId="4" fillId="0" borderId="2" xfId="0" applyFont="1" applyBorder="1" applyAlignment="1">
      <alignment horizontal="center" vertical="center"/>
    </xf>
    <xf numFmtId="0" fontId="4" fillId="0" borderId="23"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7" fillId="3" borderId="35" xfId="0" applyFont="1" applyFill="1" applyBorder="1" applyAlignment="1">
      <alignment horizontal="left" vertical="center"/>
    </xf>
    <xf numFmtId="0" fontId="7" fillId="3" borderId="28" xfId="0" applyFont="1" applyFill="1" applyBorder="1" applyAlignment="1">
      <alignment horizontal="left" vertical="center"/>
    </xf>
    <xf numFmtId="0" fontId="7" fillId="3" borderId="36" xfId="0" applyFont="1" applyFill="1" applyBorder="1" applyAlignment="1">
      <alignment horizontal="left"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8"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22" fillId="3" borderId="30" xfId="0" applyFont="1" applyFill="1" applyBorder="1" applyAlignment="1">
      <alignment horizontal="right" vertical="center" wrapText="1"/>
    </xf>
    <xf numFmtId="0" fontId="4" fillId="3" borderId="20" xfId="0" applyFont="1" applyFill="1" applyBorder="1" applyAlignment="1">
      <alignment horizontal="right" vertical="center" wrapText="1"/>
    </xf>
    <xf numFmtId="0" fontId="4" fillId="3" borderId="21" xfId="0" applyFont="1" applyFill="1" applyBorder="1" applyAlignment="1">
      <alignment horizontal="right" vertical="center" wrapText="1"/>
    </xf>
    <xf numFmtId="0" fontId="4" fillId="3" borderId="31" xfId="0" applyFont="1" applyFill="1" applyBorder="1" applyAlignment="1">
      <alignment horizontal="right" vertical="center" wrapText="1"/>
    </xf>
    <xf numFmtId="0" fontId="4" fillId="3" borderId="32" xfId="0" applyFont="1" applyFill="1" applyBorder="1" applyAlignment="1">
      <alignment horizontal="right" vertical="center" wrapText="1"/>
    </xf>
    <xf numFmtId="0" fontId="4" fillId="3" borderId="33" xfId="0" applyFont="1" applyFill="1" applyBorder="1" applyAlignment="1">
      <alignment horizontal="right" vertical="center" wrapText="1"/>
    </xf>
    <xf numFmtId="0" fontId="21" fillId="2" borderId="6" xfId="0" applyFont="1" applyFill="1" applyBorder="1" applyAlignment="1">
      <alignment horizontal="right" vertical="center"/>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21" fillId="2" borderId="17" xfId="0" applyFont="1" applyFill="1" applyBorder="1" applyAlignment="1">
      <alignment horizontal="right" vertical="center"/>
    </xf>
    <xf numFmtId="0" fontId="21" fillId="2" borderId="18" xfId="0" applyFont="1" applyFill="1" applyBorder="1" applyAlignment="1">
      <alignment horizontal="right" vertical="center"/>
    </xf>
    <xf numFmtId="0" fontId="21" fillId="2" borderId="16" xfId="0" applyFont="1" applyFill="1" applyBorder="1" applyAlignment="1">
      <alignment horizontal="right" vertical="center"/>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3" fillId="0" borderId="38" xfId="0" applyFont="1" applyBorder="1" applyAlignment="1">
      <alignment horizontal="left" vertical="center" wrapText="1"/>
    </xf>
    <xf numFmtId="0" fontId="3" fillId="0" borderId="25" xfId="0" applyFont="1" applyBorder="1" applyAlignment="1">
      <alignment horizontal="left" vertical="center" wrapText="1"/>
    </xf>
    <xf numFmtId="0" fontId="3" fillId="0" borderId="37"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21" fillId="2" borderId="35" xfId="0" applyFont="1" applyFill="1" applyBorder="1" applyAlignment="1">
      <alignment horizontal="right" vertical="center"/>
    </xf>
    <xf numFmtId="0" fontId="21" fillId="2" borderId="28" xfId="0" applyFont="1" applyFill="1" applyBorder="1" applyAlignment="1">
      <alignment horizontal="right" vertical="center"/>
    </xf>
    <xf numFmtId="0" fontId="21" fillId="2" borderId="36" xfId="0" applyFont="1" applyFill="1" applyBorder="1" applyAlignment="1">
      <alignment horizontal="right" vertical="center"/>
    </xf>
    <xf numFmtId="0" fontId="7" fillId="3" borderId="31" xfId="0" applyFont="1" applyFill="1" applyBorder="1" applyAlignment="1">
      <alignment horizontal="left"/>
    </xf>
    <xf numFmtId="0" fontId="7" fillId="3" borderId="32" xfId="0" applyFont="1" applyFill="1" applyBorder="1" applyAlignment="1">
      <alignment horizontal="left"/>
    </xf>
    <xf numFmtId="0" fontId="7" fillId="3" borderId="33" xfId="0" applyFont="1" applyFill="1" applyBorder="1" applyAlignment="1">
      <alignment horizontal="left"/>
    </xf>
    <xf numFmtId="0" fontId="9"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xf>
    <xf numFmtId="44" fontId="4" fillId="0" borderId="4" xfId="1" applyFont="1" applyBorder="1" applyAlignment="1">
      <alignment horizontal="center" vertical="center"/>
    </xf>
    <xf numFmtId="44" fontId="4" fillId="0" borderId="5" xfId="1" applyFont="1" applyBorder="1" applyAlignment="1">
      <alignment horizontal="center" vertical="center"/>
    </xf>
    <xf numFmtId="44" fontId="4" fillId="0" borderId="6" xfId="1" applyFont="1" applyBorder="1" applyAlignment="1">
      <alignment horizontal="center" vertical="center"/>
    </xf>
    <xf numFmtId="0" fontId="18" fillId="4" borderId="17" xfId="0" applyFont="1" applyFill="1" applyBorder="1" applyAlignment="1">
      <alignment horizontal="right" vertical="center"/>
    </xf>
    <xf numFmtId="0" fontId="18" fillId="4" borderId="18" xfId="0" applyFont="1" applyFill="1" applyBorder="1" applyAlignment="1">
      <alignment horizontal="right" vertical="center"/>
    </xf>
    <xf numFmtId="0" fontId="18" fillId="4" borderId="16" xfId="0" applyFont="1" applyFill="1" applyBorder="1" applyAlignment="1">
      <alignment horizontal="right" vertical="center"/>
    </xf>
    <xf numFmtId="0" fontId="19" fillId="0" borderId="1" xfId="0" applyFont="1" applyBorder="1" applyAlignment="1">
      <alignment horizontal="center" vertical="center"/>
    </xf>
    <xf numFmtId="0" fontId="9" fillId="0" borderId="7" xfId="0" applyFont="1" applyBorder="1" applyAlignment="1">
      <alignment horizontal="left" vertical="center" wrapText="1"/>
    </xf>
    <xf numFmtId="0" fontId="4" fillId="0" borderId="22"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21" fillId="2" borderId="17" xfId="0" applyFont="1" applyFill="1" applyBorder="1" applyAlignment="1">
      <alignment horizontal="right" vertical="center" wrapText="1"/>
    </xf>
    <xf numFmtId="0" fontId="21" fillId="2" borderId="18" xfId="0" applyFont="1" applyFill="1" applyBorder="1" applyAlignment="1">
      <alignment horizontal="right" vertical="center" wrapText="1"/>
    </xf>
    <xf numFmtId="0" fontId="21" fillId="2" borderId="16" xfId="0" applyFont="1" applyFill="1" applyBorder="1" applyAlignment="1">
      <alignment horizontal="right" vertical="center" wrapText="1"/>
    </xf>
    <xf numFmtId="0" fontId="5" fillId="0" borderId="7" xfId="0" applyFont="1" applyBorder="1" applyAlignment="1">
      <alignment horizontal="center" vertical="center"/>
    </xf>
    <xf numFmtId="0" fontId="5" fillId="0" borderId="22"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16" xfId="0" applyFont="1" applyBorder="1" applyAlignment="1">
      <alignment horizontal="left" vertical="center" wrapText="1"/>
    </xf>
    <xf numFmtId="0" fontId="18" fillId="0" borderId="1" xfId="0" applyFont="1" applyBorder="1" applyAlignment="1">
      <alignment horizontal="center" vertical="center"/>
    </xf>
    <xf numFmtId="0" fontId="18" fillId="0" borderId="14" xfId="0" applyFont="1" applyBorder="1" applyAlignment="1">
      <alignment horizontal="center" vertical="center"/>
    </xf>
    <xf numFmtId="0" fontId="12" fillId="0" borderId="6" xfId="0" applyFont="1" applyBorder="1" applyAlignment="1">
      <alignment horizontal="left" vertical="center"/>
    </xf>
    <xf numFmtId="0" fontId="5" fillId="0" borderId="1"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33" fillId="2" borderId="40" xfId="0" applyFont="1" applyFill="1" applyBorder="1" applyAlignment="1">
      <alignment horizontal="right"/>
    </xf>
    <xf numFmtId="0" fontId="34" fillId="2" borderId="41" xfId="0" applyFont="1" applyFill="1" applyBorder="1" applyAlignment="1">
      <alignment horizontal="right"/>
    </xf>
    <xf numFmtId="0" fontId="34" fillId="2" borderId="42" xfId="0" applyFont="1" applyFill="1" applyBorder="1" applyAlignment="1">
      <alignment horizontal="right"/>
    </xf>
  </cellXfs>
  <cellStyles count="2">
    <cellStyle name="Currency" xfId="1" builtinId="4"/>
    <cellStyle name="Normal" xfId="0" builtinId="0"/>
  </cellStyles>
  <dxfs count="0"/>
  <tableStyles count="0" defaultTableStyle="TableStyleMedium2" defaultPivotStyle="PivotStyleLight16"/>
  <colors>
    <mruColors>
      <color rgb="FFFF9395"/>
      <color rgb="FFDC203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BA332-CB20-344E-98A1-573FBF58A9C4}">
  <dimension ref="A1:F231"/>
  <sheetViews>
    <sheetView tabSelected="1" view="pageLayout" topLeftCell="A209" zoomScale="125" zoomScaleNormal="160" zoomScalePageLayoutView="125" workbookViewId="0">
      <selection activeCell="A213" sqref="A213"/>
    </sheetView>
  </sheetViews>
  <sheetFormatPr baseColWidth="10" defaultRowHeight="16" x14ac:dyDescent="0.2"/>
  <cols>
    <col min="1" max="1" width="44.6640625" style="2" customWidth="1"/>
    <col min="2" max="2" width="8" style="2" customWidth="1"/>
    <col min="3" max="3" width="19.6640625" style="2" customWidth="1"/>
    <col min="4" max="4" width="5.83203125" style="2" customWidth="1"/>
    <col min="5" max="5" width="5" style="2" customWidth="1"/>
    <col min="6" max="6" width="11.33203125" style="2" customWidth="1"/>
  </cols>
  <sheetData>
    <row r="1" spans="1:6" x14ac:dyDescent="0.2">
      <c r="A1" s="96" t="s">
        <v>156</v>
      </c>
    </row>
    <row r="2" spans="1:6" ht="27" customHeight="1" x14ac:dyDescent="0.2">
      <c r="A2" s="5" t="s">
        <v>23</v>
      </c>
      <c r="B2" s="24" t="s">
        <v>17</v>
      </c>
      <c r="C2" s="5" t="s">
        <v>0</v>
      </c>
      <c r="D2" s="1" t="s">
        <v>1</v>
      </c>
      <c r="E2" s="6" t="s">
        <v>2</v>
      </c>
      <c r="F2" s="5" t="s">
        <v>3</v>
      </c>
    </row>
    <row r="3" spans="1:6" ht="18" customHeight="1" thickBot="1" x14ac:dyDescent="0.25">
      <c r="A3" s="141" t="s">
        <v>87</v>
      </c>
      <c r="B3" s="142"/>
      <c r="C3" s="142"/>
      <c r="D3" s="142"/>
      <c r="E3" s="142"/>
      <c r="F3" s="143"/>
    </row>
    <row r="4" spans="1:6" ht="16" customHeight="1" x14ac:dyDescent="0.2">
      <c r="A4" s="138" t="s">
        <v>24</v>
      </c>
      <c r="B4" s="139"/>
      <c r="C4" s="139"/>
      <c r="D4" s="139"/>
      <c r="E4" s="139"/>
      <c r="F4" s="140"/>
    </row>
    <row r="5" spans="1:6" ht="16" customHeight="1" x14ac:dyDescent="0.2">
      <c r="A5" s="76" t="s">
        <v>104</v>
      </c>
      <c r="B5" s="120" t="s">
        <v>121</v>
      </c>
      <c r="C5" s="192" t="s">
        <v>4</v>
      </c>
      <c r="D5" s="192">
        <v>440</v>
      </c>
      <c r="E5" s="120" t="s">
        <v>103</v>
      </c>
      <c r="F5" s="193">
        <v>57200</v>
      </c>
    </row>
    <row r="6" spans="1:6" ht="16" customHeight="1" x14ac:dyDescent="0.2">
      <c r="A6" s="76" t="s">
        <v>110</v>
      </c>
      <c r="B6" s="120"/>
      <c r="C6" s="192"/>
      <c r="D6" s="192"/>
      <c r="E6" s="120"/>
      <c r="F6" s="194"/>
    </row>
    <row r="7" spans="1:6" ht="25" customHeight="1" x14ac:dyDescent="0.2">
      <c r="A7" s="13" t="s">
        <v>122</v>
      </c>
      <c r="B7" s="120"/>
      <c r="C7" s="192"/>
      <c r="D7" s="192"/>
      <c r="E7" s="120"/>
      <c r="F7" s="194"/>
    </row>
    <row r="8" spans="1:6" ht="25" customHeight="1" x14ac:dyDescent="0.2">
      <c r="A8" s="13" t="s">
        <v>123</v>
      </c>
      <c r="B8" s="120"/>
      <c r="C8" s="192"/>
      <c r="D8" s="192"/>
      <c r="E8" s="120"/>
      <c r="F8" s="194"/>
    </row>
    <row r="9" spans="1:6" ht="15" customHeight="1" x14ac:dyDescent="0.2">
      <c r="A9" s="77" t="s">
        <v>14</v>
      </c>
      <c r="B9" s="120"/>
      <c r="C9" s="192"/>
      <c r="D9" s="192"/>
      <c r="E9" s="120"/>
      <c r="F9" s="194"/>
    </row>
    <row r="10" spans="1:6" ht="15" customHeight="1" x14ac:dyDescent="0.2">
      <c r="A10" s="77" t="s">
        <v>18</v>
      </c>
      <c r="B10" s="120"/>
      <c r="C10" s="192"/>
      <c r="D10" s="192"/>
      <c r="E10" s="120"/>
      <c r="F10" s="194"/>
    </row>
    <row r="11" spans="1:6" x14ac:dyDescent="0.2">
      <c r="A11" s="81" t="s">
        <v>5</v>
      </c>
      <c r="B11" s="120"/>
      <c r="C11" s="192"/>
      <c r="D11" s="192"/>
      <c r="E11" s="120"/>
      <c r="F11" s="194"/>
    </row>
    <row r="12" spans="1:6" ht="15" customHeight="1" x14ac:dyDescent="0.2">
      <c r="A12" s="77" t="s">
        <v>111</v>
      </c>
      <c r="B12" s="120"/>
      <c r="C12" s="192"/>
      <c r="D12" s="192"/>
      <c r="E12" s="120"/>
      <c r="F12" s="194"/>
    </row>
    <row r="13" spans="1:6" ht="15" customHeight="1" x14ac:dyDescent="0.2">
      <c r="A13" s="77" t="s">
        <v>112</v>
      </c>
      <c r="B13" s="120"/>
      <c r="C13" s="192"/>
      <c r="D13" s="192"/>
      <c r="E13" s="120"/>
      <c r="F13" s="194"/>
    </row>
    <row r="14" spans="1:6" ht="15" customHeight="1" x14ac:dyDescent="0.2">
      <c r="A14" s="77" t="s">
        <v>113</v>
      </c>
      <c r="B14" s="120"/>
      <c r="C14" s="192"/>
      <c r="D14" s="192"/>
      <c r="E14" s="120"/>
      <c r="F14" s="195"/>
    </row>
    <row r="15" spans="1:6" ht="16" customHeight="1" thickBot="1" x14ac:dyDescent="0.25">
      <c r="A15" s="196" t="s">
        <v>88</v>
      </c>
      <c r="B15" s="197"/>
      <c r="C15" s="197"/>
      <c r="D15" s="197"/>
      <c r="E15" s="198"/>
      <c r="F15" s="80">
        <v>57200</v>
      </c>
    </row>
    <row r="16" spans="1:6" x14ac:dyDescent="0.2">
      <c r="A16" s="50" t="s">
        <v>9</v>
      </c>
      <c r="B16" s="218" t="s">
        <v>10</v>
      </c>
      <c r="C16" s="199"/>
      <c r="D16" s="199"/>
      <c r="E16" s="199"/>
      <c r="F16" s="199"/>
    </row>
    <row r="17" spans="1:6" ht="41" customHeight="1" thickBot="1" x14ac:dyDescent="0.25">
      <c r="A17" s="44" t="s">
        <v>124</v>
      </c>
      <c r="B17" s="219"/>
      <c r="C17" s="215" t="s">
        <v>125</v>
      </c>
      <c r="D17" s="216"/>
      <c r="E17" s="216"/>
      <c r="F17" s="217"/>
    </row>
    <row r="18" spans="1:6" ht="16" customHeight="1" x14ac:dyDescent="0.2">
      <c r="A18" s="220" t="s">
        <v>28</v>
      </c>
      <c r="B18" s="220"/>
      <c r="C18" s="220"/>
      <c r="D18" s="220"/>
      <c r="E18" s="220"/>
      <c r="F18" s="220"/>
    </row>
    <row r="19" spans="1:6" x14ac:dyDescent="0.2">
      <c r="A19" s="52" t="s">
        <v>33</v>
      </c>
      <c r="B19" s="147" t="s">
        <v>126</v>
      </c>
      <c r="C19" s="48" t="s">
        <v>6</v>
      </c>
      <c r="D19" s="4">
        <v>10</v>
      </c>
      <c r="E19" s="7">
        <v>140</v>
      </c>
      <c r="F19" s="32">
        <f>D19*E19</f>
        <v>1400</v>
      </c>
    </row>
    <row r="20" spans="1:6" x14ac:dyDescent="0.2">
      <c r="A20" s="9" t="s">
        <v>114</v>
      </c>
      <c r="B20" s="129"/>
      <c r="C20" s="48" t="s">
        <v>25</v>
      </c>
      <c r="D20" s="49">
        <v>10</v>
      </c>
      <c r="E20" s="4">
        <v>140</v>
      </c>
      <c r="F20" s="32">
        <f t="shared" ref="F20:F21" si="0">D20*E20</f>
        <v>1400</v>
      </c>
    </row>
    <row r="21" spans="1:6" x14ac:dyDescent="0.2">
      <c r="A21" s="9" t="s">
        <v>34</v>
      </c>
      <c r="B21" s="129"/>
      <c r="C21" s="48" t="s">
        <v>26</v>
      </c>
      <c r="D21" s="49">
        <v>10</v>
      </c>
      <c r="E21" s="4">
        <v>140</v>
      </c>
      <c r="F21" s="32">
        <f t="shared" si="0"/>
        <v>1400</v>
      </c>
    </row>
    <row r="22" spans="1:6" x14ac:dyDescent="0.2">
      <c r="A22" s="9" t="s">
        <v>35</v>
      </c>
      <c r="B22" s="129"/>
      <c r="C22" s="48"/>
      <c r="D22" s="49"/>
      <c r="E22" s="4"/>
      <c r="F22" s="32"/>
    </row>
    <row r="23" spans="1:6" x14ac:dyDescent="0.2">
      <c r="A23" s="10" t="s">
        <v>31</v>
      </c>
      <c r="B23" s="129"/>
      <c r="C23" s="48"/>
      <c r="D23" s="49"/>
      <c r="E23" s="4"/>
      <c r="F23" s="51"/>
    </row>
    <row r="24" spans="1:6" ht="12" customHeight="1" x14ac:dyDescent="0.2">
      <c r="A24" s="10"/>
      <c r="B24" s="129"/>
      <c r="C24" s="10"/>
      <c r="D24" s="49"/>
      <c r="E24" s="4"/>
      <c r="F24" s="51"/>
    </row>
    <row r="25" spans="1:6" ht="18" customHeight="1" x14ac:dyDescent="0.2">
      <c r="A25" s="52" t="s">
        <v>37</v>
      </c>
      <c r="B25" s="147" t="s">
        <v>127</v>
      </c>
      <c r="C25" s="48" t="s">
        <v>6</v>
      </c>
      <c r="D25" s="4">
        <v>20</v>
      </c>
      <c r="E25" s="7">
        <v>140</v>
      </c>
      <c r="F25" s="32">
        <f>D25*E25</f>
        <v>2800</v>
      </c>
    </row>
    <row r="26" spans="1:6" x14ac:dyDescent="0.2">
      <c r="A26" s="9" t="s">
        <v>38</v>
      </c>
      <c r="B26" s="129"/>
      <c r="C26" s="48" t="s">
        <v>25</v>
      </c>
      <c r="D26" s="4">
        <v>15</v>
      </c>
      <c r="E26" s="4">
        <v>140</v>
      </c>
      <c r="F26" s="32">
        <f t="shared" ref="F26:F27" si="1">D26*E26</f>
        <v>2100</v>
      </c>
    </row>
    <row r="27" spans="1:6" x14ac:dyDescent="0.2">
      <c r="A27" s="9" t="s">
        <v>148</v>
      </c>
      <c r="B27" s="129"/>
      <c r="C27" s="48" t="s">
        <v>26</v>
      </c>
      <c r="D27" s="49">
        <v>5</v>
      </c>
      <c r="E27" s="4">
        <v>140</v>
      </c>
      <c r="F27" s="32">
        <f t="shared" si="1"/>
        <v>700</v>
      </c>
    </row>
    <row r="28" spans="1:6" ht="21" customHeight="1" thickBot="1" x14ac:dyDescent="0.25">
      <c r="A28" s="206" t="s">
        <v>109</v>
      </c>
      <c r="B28" s="207"/>
      <c r="C28" s="207"/>
      <c r="D28" s="207"/>
      <c r="E28" s="208"/>
      <c r="F28" s="39">
        <v>67000</v>
      </c>
    </row>
    <row r="29" spans="1:6" ht="17" thickBot="1" x14ac:dyDescent="0.25">
      <c r="A29" s="148" t="s">
        <v>39</v>
      </c>
      <c r="B29" s="149"/>
      <c r="C29" s="149"/>
      <c r="D29" s="149"/>
      <c r="E29" s="149"/>
      <c r="F29" s="150"/>
    </row>
    <row r="30" spans="1:6" ht="19" customHeight="1" x14ac:dyDescent="0.2">
      <c r="A30" s="43" t="s">
        <v>91</v>
      </c>
      <c r="B30" s="128" t="s">
        <v>130</v>
      </c>
      <c r="C30" s="53" t="s">
        <v>6</v>
      </c>
      <c r="D30" s="54">
        <v>5</v>
      </c>
      <c r="E30" s="55">
        <v>140</v>
      </c>
      <c r="F30" s="56">
        <f t="shared" ref="F30:F31" si="2">D30*E30</f>
        <v>700</v>
      </c>
    </row>
    <row r="31" spans="1:6" x14ac:dyDescent="0.2">
      <c r="A31" s="13" t="s">
        <v>128</v>
      </c>
      <c r="B31" s="129"/>
      <c r="C31" s="48" t="s">
        <v>7</v>
      </c>
      <c r="D31" s="4">
        <v>10</v>
      </c>
      <c r="E31" s="4">
        <v>140</v>
      </c>
      <c r="F31" s="51">
        <f t="shared" si="2"/>
        <v>1400</v>
      </c>
    </row>
    <row r="32" spans="1:6" x14ac:dyDescent="0.2">
      <c r="A32" s="13" t="s">
        <v>40</v>
      </c>
      <c r="B32" s="129"/>
      <c r="C32" s="48" t="s">
        <v>25</v>
      </c>
      <c r="D32" s="7">
        <v>5</v>
      </c>
      <c r="E32" s="7">
        <v>140</v>
      </c>
      <c r="F32" s="32">
        <f t="shared" ref="F32:F33" si="3">D32*E32</f>
        <v>700</v>
      </c>
    </row>
    <row r="33" spans="1:6" ht="30" customHeight="1" thickBot="1" x14ac:dyDescent="0.25">
      <c r="A33" s="38" t="s">
        <v>41</v>
      </c>
      <c r="B33" s="129"/>
      <c r="C33" s="69" t="s">
        <v>16</v>
      </c>
      <c r="D33" s="70">
        <v>5</v>
      </c>
      <c r="E33" s="71">
        <v>140</v>
      </c>
      <c r="F33" s="72">
        <f t="shared" si="3"/>
        <v>700</v>
      </c>
    </row>
    <row r="34" spans="1:6" ht="20" customHeight="1" x14ac:dyDescent="0.2">
      <c r="A34" s="74" t="s">
        <v>32</v>
      </c>
      <c r="B34" s="129"/>
      <c r="C34" s="53" t="s">
        <v>6</v>
      </c>
      <c r="D34" s="55">
        <v>5</v>
      </c>
      <c r="E34" s="75">
        <v>140</v>
      </c>
      <c r="F34" s="56">
        <f>D34*E34</f>
        <v>700</v>
      </c>
    </row>
    <row r="35" spans="1:6" x14ac:dyDescent="0.2">
      <c r="A35" s="9" t="s">
        <v>129</v>
      </c>
      <c r="B35" s="129"/>
      <c r="C35" s="48" t="s">
        <v>7</v>
      </c>
      <c r="D35" s="4">
        <v>10</v>
      </c>
      <c r="E35" s="4">
        <v>140</v>
      </c>
      <c r="F35" s="32">
        <f>D35*E35</f>
        <v>1400</v>
      </c>
    </row>
    <row r="36" spans="1:6" x14ac:dyDescent="0.2">
      <c r="A36" s="9" t="s">
        <v>29</v>
      </c>
      <c r="B36" s="129"/>
      <c r="C36" s="48" t="s">
        <v>26</v>
      </c>
      <c r="D36" s="49">
        <v>5</v>
      </c>
      <c r="E36" s="4">
        <v>140</v>
      </c>
      <c r="F36" s="32">
        <f>D36*E36</f>
        <v>700</v>
      </c>
    </row>
    <row r="37" spans="1:6" ht="39" customHeight="1" x14ac:dyDescent="0.2">
      <c r="A37" s="73" t="s">
        <v>30</v>
      </c>
      <c r="B37" s="129"/>
      <c r="C37" s="48" t="s">
        <v>25</v>
      </c>
      <c r="D37" s="49">
        <v>5</v>
      </c>
      <c r="E37" s="4">
        <v>140</v>
      </c>
      <c r="F37" s="51">
        <f>D37*E37</f>
        <v>700</v>
      </c>
    </row>
    <row r="38" spans="1:6" ht="21" customHeight="1" thickBot="1" x14ac:dyDescent="0.25">
      <c r="A38" s="38" t="s">
        <v>31</v>
      </c>
      <c r="B38" s="130"/>
      <c r="C38" s="82"/>
      <c r="D38" s="83"/>
      <c r="E38" s="84"/>
      <c r="F38" s="67"/>
    </row>
    <row r="39" spans="1:6" ht="26" customHeight="1" x14ac:dyDescent="0.2">
      <c r="A39" s="5" t="s">
        <v>23</v>
      </c>
      <c r="B39" s="5" t="s">
        <v>17</v>
      </c>
      <c r="C39" s="5" t="s">
        <v>0</v>
      </c>
      <c r="D39" s="1" t="s">
        <v>1</v>
      </c>
      <c r="E39" s="6" t="s">
        <v>2</v>
      </c>
      <c r="F39" s="5" t="s">
        <v>3</v>
      </c>
    </row>
    <row r="40" spans="1:6" x14ac:dyDescent="0.2">
      <c r="A40" s="58" t="s">
        <v>115</v>
      </c>
      <c r="B40" s="147" t="s">
        <v>130</v>
      </c>
      <c r="C40" s="59"/>
      <c r="D40" s="60"/>
      <c r="E40" s="60"/>
      <c r="F40" s="61"/>
    </row>
    <row r="41" spans="1:6" ht="19" customHeight="1" x14ac:dyDescent="0.2">
      <c r="A41" s="29" t="s">
        <v>102</v>
      </c>
      <c r="B41" s="129"/>
      <c r="C41" s="48" t="s">
        <v>6</v>
      </c>
      <c r="D41" s="49">
        <v>5</v>
      </c>
      <c r="E41" s="4">
        <v>140</v>
      </c>
      <c r="F41" s="32">
        <f t="shared" ref="F41:F44" si="4">D41*E41</f>
        <v>700</v>
      </c>
    </row>
    <row r="42" spans="1:6" x14ac:dyDescent="0.2">
      <c r="A42" s="62" t="s">
        <v>42</v>
      </c>
      <c r="B42" s="129"/>
      <c r="C42" s="48" t="s">
        <v>7</v>
      </c>
      <c r="D42" s="4">
        <v>10</v>
      </c>
      <c r="E42" s="4">
        <v>140</v>
      </c>
      <c r="F42" s="51">
        <f t="shared" si="4"/>
        <v>1400</v>
      </c>
    </row>
    <row r="43" spans="1:6" ht="24" x14ac:dyDescent="0.2">
      <c r="A43" s="62" t="s">
        <v>43</v>
      </c>
      <c r="B43" s="129"/>
      <c r="C43" s="48" t="s">
        <v>26</v>
      </c>
      <c r="D43" s="7">
        <v>10</v>
      </c>
      <c r="E43" s="7">
        <v>140</v>
      </c>
      <c r="F43" s="32">
        <f t="shared" si="4"/>
        <v>1400</v>
      </c>
    </row>
    <row r="44" spans="1:6" ht="24" x14ac:dyDescent="0.2">
      <c r="A44" s="62" t="s">
        <v>44</v>
      </c>
      <c r="B44" s="129"/>
      <c r="C44" s="9" t="s">
        <v>8</v>
      </c>
      <c r="D44" s="57">
        <v>10</v>
      </c>
      <c r="E44" s="8">
        <v>140</v>
      </c>
      <c r="F44" s="47">
        <f t="shared" si="4"/>
        <v>1400</v>
      </c>
    </row>
    <row r="45" spans="1:6" x14ac:dyDescent="0.2">
      <c r="A45" s="10" t="s">
        <v>131</v>
      </c>
      <c r="B45" s="129"/>
      <c r="C45" s="151"/>
      <c r="D45" s="152"/>
      <c r="E45" s="152"/>
      <c r="F45" s="153"/>
    </row>
    <row r="46" spans="1:6" x14ac:dyDescent="0.2">
      <c r="A46" s="63" t="s">
        <v>90</v>
      </c>
      <c r="B46" s="120" t="s">
        <v>132</v>
      </c>
      <c r="C46" s="221"/>
      <c r="D46" s="221"/>
      <c r="E46" s="221"/>
      <c r="F46" s="221"/>
    </row>
    <row r="47" spans="1:6" x14ac:dyDescent="0.2">
      <c r="A47" s="9" t="s">
        <v>48</v>
      </c>
      <c r="B47" s="120"/>
      <c r="C47" s="9" t="s">
        <v>7</v>
      </c>
      <c r="D47" s="7">
        <v>15</v>
      </c>
      <c r="E47" s="7">
        <v>140</v>
      </c>
      <c r="F47" s="32">
        <f>D47*E47</f>
        <v>2100</v>
      </c>
    </row>
    <row r="48" spans="1:6" x14ac:dyDescent="0.2">
      <c r="A48" s="9" t="s">
        <v>49</v>
      </c>
      <c r="B48" s="120"/>
      <c r="C48" s="9" t="s">
        <v>26</v>
      </c>
      <c r="D48" s="7">
        <v>5</v>
      </c>
      <c r="E48" s="7">
        <v>140</v>
      </c>
      <c r="F48" s="32">
        <f t="shared" ref="F48:F49" si="5">D48*E48</f>
        <v>700</v>
      </c>
    </row>
    <row r="49" spans="1:6" ht="38" customHeight="1" x14ac:dyDescent="0.2">
      <c r="A49" s="45" t="s">
        <v>50</v>
      </c>
      <c r="B49" s="120"/>
      <c r="C49" s="9" t="s">
        <v>8</v>
      </c>
      <c r="D49" s="7">
        <v>5</v>
      </c>
      <c r="E49" s="7">
        <v>140</v>
      </c>
      <c r="F49" s="32">
        <f t="shared" si="5"/>
        <v>700</v>
      </c>
    </row>
    <row r="50" spans="1:6" x14ac:dyDescent="0.2">
      <c r="A50" s="45" t="s">
        <v>93</v>
      </c>
      <c r="B50" s="120"/>
      <c r="C50" s="151"/>
      <c r="D50" s="152"/>
      <c r="E50" s="152"/>
      <c r="F50" s="153"/>
    </row>
    <row r="51" spans="1:6" x14ac:dyDescent="0.2">
      <c r="A51" s="9" t="s">
        <v>51</v>
      </c>
      <c r="B51" s="120"/>
      <c r="C51" s="222"/>
      <c r="D51" s="223"/>
      <c r="E51" s="223"/>
      <c r="F51" s="224"/>
    </row>
    <row r="52" spans="1:6" x14ac:dyDescent="0.2">
      <c r="A52" s="9" t="s">
        <v>52</v>
      </c>
      <c r="B52" s="120"/>
      <c r="C52" s="222"/>
      <c r="D52" s="223"/>
      <c r="E52" s="223"/>
      <c r="F52" s="224"/>
    </row>
    <row r="53" spans="1:6" x14ac:dyDescent="0.2">
      <c r="A53" s="9" t="s">
        <v>131</v>
      </c>
      <c r="B53" s="120"/>
      <c r="C53" s="121"/>
      <c r="D53" s="122"/>
      <c r="E53" s="122"/>
      <c r="F53" s="123"/>
    </row>
    <row r="54" spans="1:6" ht="19" customHeight="1" x14ac:dyDescent="0.2">
      <c r="A54" s="63" t="s">
        <v>89</v>
      </c>
      <c r="B54" s="120" t="s">
        <v>134</v>
      </c>
      <c r="C54" s="144"/>
      <c r="D54" s="145"/>
      <c r="E54" s="145"/>
      <c r="F54" s="146"/>
    </row>
    <row r="55" spans="1:6" x14ac:dyDescent="0.2">
      <c r="A55" s="10" t="s">
        <v>45</v>
      </c>
      <c r="B55" s="120"/>
      <c r="C55" s="48" t="s">
        <v>7</v>
      </c>
      <c r="D55" s="4">
        <v>25</v>
      </c>
      <c r="E55" s="4">
        <v>140</v>
      </c>
      <c r="F55" s="51">
        <f>D55*E55</f>
        <v>3500</v>
      </c>
    </row>
    <row r="56" spans="1:6" x14ac:dyDescent="0.2">
      <c r="A56" s="10" t="s">
        <v>93</v>
      </c>
      <c r="B56" s="120"/>
      <c r="C56" s="48" t="s">
        <v>20</v>
      </c>
      <c r="D56" s="4">
        <v>10</v>
      </c>
      <c r="E56" s="4">
        <v>140</v>
      </c>
      <c r="F56" s="51">
        <f>D56*E56</f>
        <v>1400</v>
      </c>
    </row>
    <row r="57" spans="1:6" ht="28" customHeight="1" x14ac:dyDescent="0.2">
      <c r="A57" s="25" t="s">
        <v>133</v>
      </c>
      <c r="B57" s="120"/>
      <c r="C57" s="209"/>
      <c r="D57" s="210"/>
      <c r="E57" s="210"/>
      <c r="F57" s="211"/>
    </row>
    <row r="58" spans="1:6" x14ac:dyDescent="0.2">
      <c r="A58" s="10" t="s">
        <v>135</v>
      </c>
      <c r="B58" s="120"/>
      <c r="C58" s="212"/>
      <c r="D58" s="213"/>
      <c r="E58" s="213"/>
      <c r="F58" s="214"/>
    </row>
    <row r="59" spans="1:6" x14ac:dyDescent="0.2">
      <c r="A59" s="10" t="s">
        <v>46</v>
      </c>
      <c r="B59" s="120"/>
      <c r="C59" s="212"/>
      <c r="D59" s="213"/>
      <c r="E59" s="213"/>
      <c r="F59" s="214"/>
    </row>
    <row r="60" spans="1:6" x14ac:dyDescent="0.2">
      <c r="A60" s="10" t="s">
        <v>136</v>
      </c>
      <c r="B60" s="120"/>
      <c r="C60" s="212"/>
      <c r="D60" s="213"/>
      <c r="E60" s="213"/>
      <c r="F60" s="214"/>
    </row>
    <row r="61" spans="1:6" x14ac:dyDescent="0.2">
      <c r="A61" s="10" t="s">
        <v>47</v>
      </c>
      <c r="B61" s="120"/>
      <c r="C61" s="212"/>
      <c r="D61" s="213"/>
      <c r="E61" s="213"/>
      <c r="F61" s="214"/>
    </row>
    <row r="62" spans="1:6" x14ac:dyDescent="0.2">
      <c r="A62" s="10" t="s">
        <v>92</v>
      </c>
      <c r="B62" s="120"/>
      <c r="C62" s="212"/>
      <c r="D62" s="213"/>
      <c r="E62" s="213"/>
      <c r="F62" s="214"/>
    </row>
    <row r="63" spans="1:6" x14ac:dyDescent="0.2">
      <c r="A63" s="9" t="s">
        <v>131</v>
      </c>
      <c r="B63" s="120"/>
      <c r="C63" s="154"/>
      <c r="D63" s="155"/>
      <c r="E63" s="155"/>
      <c r="F63" s="156"/>
    </row>
    <row r="64" spans="1:6" ht="19" customHeight="1" x14ac:dyDescent="0.2">
      <c r="A64" s="64" t="s">
        <v>53</v>
      </c>
      <c r="B64" s="119" t="s">
        <v>121</v>
      </c>
      <c r="C64" s="154"/>
      <c r="D64" s="155"/>
      <c r="E64" s="155"/>
      <c r="F64" s="156"/>
    </row>
    <row r="65" spans="1:6" ht="25" customHeight="1" x14ac:dyDescent="0.2">
      <c r="A65" s="45" t="s">
        <v>54</v>
      </c>
      <c r="B65" s="120"/>
      <c r="C65" s="9" t="s">
        <v>7</v>
      </c>
      <c r="D65" s="7">
        <v>20</v>
      </c>
      <c r="E65" s="7">
        <v>140</v>
      </c>
      <c r="F65" s="32">
        <f>D65*E65</f>
        <v>2800</v>
      </c>
    </row>
    <row r="66" spans="1:6" ht="20" customHeight="1" x14ac:dyDescent="0.2">
      <c r="A66" s="9" t="s">
        <v>55</v>
      </c>
      <c r="B66" s="120"/>
      <c r="C66" s="9" t="s">
        <v>20</v>
      </c>
      <c r="D66" s="7">
        <v>30</v>
      </c>
      <c r="E66" s="7">
        <v>140</v>
      </c>
      <c r="F66" s="32">
        <f>D66*E66</f>
        <v>4200</v>
      </c>
    </row>
    <row r="67" spans="1:6" ht="22" customHeight="1" x14ac:dyDescent="0.2">
      <c r="A67" s="63" t="s">
        <v>94</v>
      </c>
      <c r="B67" s="157" t="s">
        <v>56</v>
      </c>
      <c r="C67" s="144"/>
      <c r="D67" s="145"/>
      <c r="E67" s="145"/>
      <c r="F67" s="146"/>
    </row>
    <row r="68" spans="1:6" x14ac:dyDescent="0.2">
      <c r="A68" s="29" t="s">
        <v>57</v>
      </c>
      <c r="B68" s="158"/>
      <c r="C68" s="200" t="s">
        <v>137</v>
      </c>
      <c r="D68" s="201"/>
      <c r="E68" s="201"/>
      <c r="F68" s="202"/>
    </row>
    <row r="69" spans="1:6" ht="38" customHeight="1" thickBot="1" x14ac:dyDescent="0.25">
      <c r="A69" s="62" t="s">
        <v>58</v>
      </c>
      <c r="B69" s="158"/>
      <c r="C69" s="203"/>
      <c r="D69" s="204"/>
      <c r="E69" s="204"/>
      <c r="F69" s="205"/>
    </row>
    <row r="70" spans="1:6" ht="27" customHeight="1" thickBot="1" x14ac:dyDescent="0.25">
      <c r="A70" s="116" t="s">
        <v>138</v>
      </c>
      <c r="B70" s="117"/>
      <c r="C70" s="117"/>
      <c r="D70" s="117"/>
      <c r="E70" s="118"/>
      <c r="F70" s="66">
        <v>23000</v>
      </c>
    </row>
    <row r="71" spans="1:6" ht="29" customHeight="1" thickBot="1" x14ac:dyDescent="0.25">
      <c r="A71" s="116" t="s">
        <v>139</v>
      </c>
      <c r="B71" s="117"/>
      <c r="C71" s="117"/>
      <c r="D71" s="117"/>
      <c r="E71" s="118"/>
      <c r="F71" s="66">
        <v>65000</v>
      </c>
    </row>
    <row r="72" spans="1:6" ht="30" customHeight="1" thickBot="1" x14ac:dyDescent="0.25">
      <c r="A72" s="116" t="s">
        <v>149</v>
      </c>
      <c r="B72" s="117"/>
      <c r="C72" s="117"/>
      <c r="D72" s="117"/>
      <c r="E72" s="118"/>
      <c r="F72" s="90">
        <v>20700</v>
      </c>
    </row>
    <row r="73" spans="1:6" ht="21" customHeight="1" x14ac:dyDescent="0.2">
      <c r="A73" s="165" t="s">
        <v>95</v>
      </c>
      <c r="B73" s="165"/>
      <c r="C73" s="165"/>
      <c r="D73" s="165"/>
      <c r="E73" s="165"/>
      <c r="F73" s="91">
        <v>136000</v>
      </c>
    </row>
    <row r="74" spans="1:6" ht="30" customHeight="1" x14ac:dyDescent="0.2">
      <c r="A74" s="5" t="s">
        <v>23</v>
      </c>
      <c r="B74" s="5" t="s">
        <v>17</v>
      </c>
      <c r="C74" s="5" t="s">
        <v>0</v>
      </c>
      <c r="D74" s="1" t="s">
        <v>1</v>
      </c>
      <c r="E74" s="6" t="s">
        <v>2</v>
      </c>
      <c r="F74" s="5" t="s">
        <v>3</v>
      </c>
    </row>
    <row r="75" spans="1:6" ht="22" customHeight="1" thickBot="1" x14ac:dyDescent="0.25">
      <c r="A75" s="124" t="s">
        <v>96</v>
      </c>
      <c r="B75" s="125"/>
      <c r="C75" s="125"/>
      <c r="D75" s="125"/>
      <c r="E75" s="125"/>
      <c r="F75" s="126"/>
    </row>
    <row r="76" spans="1:6" ht="24" customHeight="1" thickBot="1" x14ac:dyDescent="0.25">
      <c r="A76" s="136" t="s">
        <v>118</v>
      </c>
      <c r="B76" s="137"/>
      <c r="C76" s="137"/>
      <c r="D76" s="137"/>
      <c r="E76" s="137"/>
      <c r="F76" s="85">
        <v>21700</v>
      </c>
    </row>
    <row r="77" spans="1:6" ht="16" customHeight="1" x14ac:dyDescent="0.2">
      <c r="A77" s="86" t="s">
        <v>82</v>
      </c>
      <c r="B77" s="128" t="s">
        <v>132</v>
      </c>
      <c r="C77" s="127"/>
      <c r="D77" s="127"/>
      <c r="E77" s="127"/>
      <c r="F77" s="127"/>
    </row>
    <row r="78" spans="1:6" x14ac:dyDescent="0.2">
      <c r="A78" s="9" t="s">
        <v>83</v>
      </c>
      <c r="B78" s="129"/>
      <c r="C78" s="10" t="s">
        <v>8</v>
      </c>
      <c r="D78" s="49">
        <v>35</v>
      </c>
      <c r="E78" s="4">
        <v>140</v>
      </c>
      <c r="F78" s="32">
        <f t="shared" ref="F78:F82" si="6">D78*E78</f>
        <v>4900</v>
      </c>
    </row>
    <row r="79" spans="1:6" ht="24" x14ac:dyDescent="0.2">
      <c r="A79" s="25" t="s">
        <v>84</v>
      </c>
      <c r="B79" s="129"/>
      <c r="C79" s="9" t="s">
        <v>74</v>
      </c>
      <c r="D79" s="49">
        <v>40</v>
      </c>
      <c r="E79" s="4">
        <v>140</v>
      </c>
      <c r="F79" s="32">
        <f t="shared" si="6"/>
        <v>5600</v>
      </c>
    </row>
    <row r="80" spans="1:6" ht="16" customHeight="1" x14ac:dyDescent="0.2">
      <c r="A80" s="35" t="s">
        <v>85</v>
      </c>
      <c r="B80" s="129"/>
      <c r="C80" s="9" t="s">
        <v>75</v>
      </c>
      <c r="D80" s="49">
        <v>40</v>
      </c>
      <c r="E80" s="4">
        <v>140</v>
      </c>
      <c r="F80" s="32">
        <f t="shared" si="6"/>
        <v>5600</v>
      </c>
    </row>
    <row r="81" spans="1:6" ht="18" customHeight="1" x14ac:dyDescent="0.2">
      <c r="A81" s="9" t="s">
        <v>86</v>
      </c>
      <c r="B81" s="129"/>
      <c r="C81" s="11" t="s">
        <v>6</v>
      </c>
      <c r="D81" s="49">
        <v>20</v>
      </c>
      <c r="E81" s="4">
        <v>140</v>
      </c>
      <c r="F81" s="32">
        <f t="shared" si="6"/>
        <v>2800</v>
      </c>
    </row>
    <row r="82" spans="1:6" ht="18" customHeight="1" x14ac:dyDescent="0.2">
      <c r="A82" s="36" t="s">
        <v>140</v>
      </c>
      <c r="B82" s="129"/>
      <c r="C82" s="9" t="s">
        <v>26</v>
      </c>
      <c r="D82" s="49">
        <v>20</v>
      </c>
      <c r="E82" s="4">
        <v>140</v>
      </c>
      <c r="F82" s="32">
        <f t="shared" si="6"/>
        <v>2800</v>
      </c>
    </row>
    <row r="83" spans="1:6" ht="41" customHeight="1" thickBot="1" x14ac:dyDescent="0.25">
      <c r="A83" s="37" t="s">
        <v>141</v>
      </c>
      <c r="B83" s="130"/>
      <c r="C83" s="113"/>
      <c r="D83" s="114"/>
      <c r="E83" s="114"/>
      <c r="F83" s="115"/>
    </row>
    <row r="84" spans="1:6" ht="20" customHeight="1" thickBot="1" x14ac:dyDescent="0.25">
      <c r="A84" s="134" t="s">
        <v>119</v>
      </c>
      <c r="B84" s="135"/>
      <c r="C84" s="135"/>
      <c r="D84" s="135"/>
      <c r="E84" s="135"/>
      <c r="F84" s="85">
        <v>122500</v>
      </c>
    </row>
    <row r="85" spans="1:6" ht="24" customHeight="1" x14ac:dyDescent="0.2">
      <c r="A85" s="88" t="s">
        <v>150</v>
      </c>
      <c r="B85" s="131" t="s">
        <v>142</v>
      </c>
      <c r="C85" s="89" t="s">
        <v>8</v>
      </c>
      <c r="D85" s="54">
        <v>300</v>
      </c>
      <c r="E85" s="55">
        <v>140</v>
      </c>
      <c r="F85" s="56">
        <f t="shared" ref="F85:F87" si="7">D85*E85</f>
        <v>42000</v>
      </c>
    </row>
    <row r="86" spans="1:6" ht="36" customHeight="1" x14ac:dyDescent="0.2">
      <c r="A86" s="45" t="s">
        <v>143</v>
      </c>
      <c r="B86" s="132"/>
      <c r="C86" s="9" t="s">
        <v>74</v>
      </c>
      <c r="D86" s="49">
        <v>275</v>
      </c>
      <c r="E86" s="4">
        <v>140</v>
      </c>
      <c r="F86" s="32">
        <f t="shared" si="7"/>
        <v>38500</v>
      </c>
    </row>
    <row r="87" spans="1:6" ht="35" customHeight="1" x14ac:dyDescent="0.2">
      <c r="A87" s="45" t="s">
        <v>106</v>
      </c>
      <c r="B87" s="132"/>
      <c r="C87" s="9" t="s">
        <v>75</v>
      </c>
      <c r="D87" s="49">
        <v>150</v>
      </c>
      <c r="E87" s="4">
        <v>140</v>
      </c>
      <c r="F87" s="32">
        <f t="shared" si="7"/>
        <v>21000</v>
      </c>
    </row>
    <row r="88" spans="1:6" ht="16" customHeight="1" x14ac:dyDescent="0.2">
      <c r="A88" s="45" t="s">
        <v>105</v>
      </c>
      <c r="B88" s="132"/>
      <c r="C88" s="9" t="s">
        <v>79</v>
      </c>
      <c r="D88" s="49">
        <v>150</v>
      </c>
      <c r="E88" s="4">
        <v>140</v>
      </c>
      <c r="F88" s="32">
        <f t="shared" ref="F88" si="8">D88*E88</f>
        <v>21000</v>
      </c>
    </row>
    <row r="89" spans="1:6" ht="16" customHeight="1" x14ac:dyDescent="0.2">
      <c r="A89" s="45"/>
      <c r="B89" s="132"/>
      <c r="C89" s="9"/>
      <c r="D89" s="49"/>
      <c r="E89" s="4"/>
      <c r="F89" s="32"/>
    </row>
    <row r="90" spans="1:6" ht="18" customHeight="1" thickBot="1" x14ac:dyDescent="0.25">
      <c r="A90" s="69"/>
      <c r="B90" s="133"/>
      <c r="C90" s="69"/>
      <c r="D90" s="83"/>
      <c r="E90" s="84"/>
      <c r="F90" s="67"/>
    </row>
    <row r="91" spans="1:6" ht="22" customHeight="1" x14ac:dyDescent="0.2">
      <c r="A91" s="78" t="s">
        <v>116</v>
      </c>
      <c r="B91" s="131" t="s">
        <v>144</v>
      </c>
      <c r="C91" s="87" t="s">
        <v>6</v>
      </c>
      <c r="D91" s="46">
        <v>45</v>
      </c>
      <c r="E91" s="23">
        <v>140</v>
      </c>
      <c r="F91" s="47">
        <f t="shared" ref="F91:F101" si="9">D91*E91</f>
        <v>6300</v>
      </c>
    </row>
    <row r="92" spans="1:6" ht="48" x14ac:dyDescent="0.2">
      <c r="A92" s="45" t="s">
        <v>151</v>
      </c>
      <c r="B92" s="132"/>
      <c r="C92" s="9" t="s">
        <v>26</v>
      </c>
      <c r="D92" s="49">
        <v>50</v>
      </c>
      <c r="E92" s="4">
        <v>140</v>
      </c>
      <c r="F92" s="32">
        <f t="shared" si="9"/>
        <v>7000</v>
      </c>
    </row>
    <row r="93" spans="1:6" ht="23" customHeight="1" x14ac:dyDescent="0.2">
      <c r="A93" s="45" t="s">
        <v>107</v>
      </c>
      <c r="B93" s="132"/>
      <c r="C93" s="9" t="s">
        <v>77</v>
      </c>
      <c r="D93" s="49">
        <v>50</v>
      </c>
      <c r="E93" s="4">
        <v>140</v>
      </c>
      <c r="F93" s="32">
        <f t="shared" si="9"/>
        <v>7000</v>
      </c>
    </row>
    <row r="94" spans="1:6" ht="27" customHeight="1" x14ac:dyDescent="0.2">
      <c r="A94" s="45" t="s">
        <v>152</v>
      </c>
      <c r="B94" s="132"/>
      <c r="C94" s="9" t="s">
        <v>27</v>
      </c>
      <c r="D94" s="49">
        <v>175</v>
      </c>
      <c r="E94" s="4">
        <v>140</v>
      </c>
      <c r="F94" s="32">
        <f t="shared" si="9"/>
        <v>24500</v>
      </c>
    </row>
    <row r="95" spans="1:6" ht="35" customHeight="1" x14ac:dyDescent="0.2">
      <c r="A95" s="45" t="s">
        <v>153</v>
      </c>
      <c r="B95" s="132"/>
      <c r="C95" s="9" t="s">
        <v>76</v>
      </c>
      <c r="D95" s="49">
        <v>215</v>
      </c>
      <c r="E95" s="4">
        <v>140</v>
      </c>
      <c r="F95" s="32">
        <f t="shared" si="9"/>
        <v>30100</v>
      </c>
    </row>
    <row r="96" spans="1:6" ht="26" customHeight="1" x14ac:dyDescent="0.2">
      <c r="A96" s="45" t="s">
        <v>108</v>
      </c>
      <c r="B96" s="132"/>
      <c r="C96" s="9" t="s">
        <v>78</v>
      </c>
      <c r="D96" s="49">
        <v>172</v>
      </c>
      <c r="E96" s="4">
        <v>140</v>
      </c>
      <c r="F96" s="32">
        <f t="shared" si="9"/>
        <v>24080</v>
      </c>
    </row>
    <row r="97" spans="1:6" ht="29" customHeight="1" x14ac:dyDescent="0.2">
      <c r="A97" s="25" t="s">
        <v>117</v>
      </c>
      <c r="B97" s="132"/>
      <c r="C97" s="26" t="s">
        <v>36</v>
      </c>
      <c r="D97" s="49">
        <v>116</v>
      </c>
      <c r="E97" s="4">
        <v>140</v>
      </c>
      <c r="F97" s="32">
        <f t="shared" si="9"/>
        <v>16240</v>
      </c>
    </row>
    <row r="98" spans="1:6" x14ac:dyDescent="0.2">
      <c r="A98" s="45"/>
      <c r="B98" s="132"/>
      <c r="C98" s="26" t="s">
        <v>66</v>
      </c>
      <c r="D98" s="49">
        <v>150</v>
      </c>
      <c r="E98" s="4">
        <v>140</v>
      </c>
      <c r="F98" s="32">
        <f t="shared" si="9"/>
        <v>21000</v>
      </c>
    </row>
    <row r="99" spans="1:6" x14ac:dyDescent="0.2">
      <c r="A99" s="45"/>
      <c r="B99" s="132"/>
      <c r="C99" s="26" t="s">
        <v>120</v>
      </c>
      <c r="D99" s="49">
        <v>75</v>
      </c>
      <c r="E99" s="4">
        <v>140</v>
      </c>
      <c r="F99" s="32">
        <f t="shared" si="9"/>
        <v>10500</v>
      </c>
    </row>
    <row r="100" spans="1:6" x14ac:dyDescent="0.2">
      <c r="A100" s="25"/>
      <c r="B100" s="132"/>
      <c r="C100" s="26" t="s">
        <v>97</v>
      </c>
      <c r="D100" s="49">
        <v>65</v>
      </c>
      <c r="E100" s="4">
        <v>140</v>
      </c>
      <c r="F100" s="32">
        <f t="shared" ref="F100" si="10">D100*E100</f>
        <v>9100</v>
      </c>
    </row>
    <row r="101" spans="1:6" ht="17" thickBot="1" x14ac:dyDescent="0.25">
      <c r="A101" s="31"/>
      <c r="B101" s="133"/>
      <c r="C101" s="79" t="s">
        <v>81</v>
      </c>
      <c r="D101" s="49">
        <v>45</v>
      </c>
      <c r="E101" s="4">
        <v>140</v>
      </c>
      <c r="F101" s="67">
        <f t="shared" si="9"/>
        <v>6300</v>
      </c>
    </row>
    <row r="102" spans="1:6" ht="23" customHeight="1" thickBot="1" x14ac:dyDescent="0.25">
      <c r="A102" s="178" t="s">
        <v>157</v>
      </c>
      <c r="B102" s="179"/>
      <c r="C102" s="179"/>
      <c r="D102" s="179"/>
      <c r="E102" s="180"/>
      <c r="F102" s="65">
        <v>10000</v>
      </c>
    </row>
    <row r="103" spans="1:6" ht="27" customHeight="1" thickBot="1" x14ac:dyDescent="0.25">
      <c r="A103" s="181" t="s">
        <v>158</v>
      </c>
      <c r="B103" s="182"/>
      <c r="C103" s="182"/>
      <c r="D103" s="182"/>
      <c r="E103" s="183"/>
      <c r="F103" s="66">
        <v>55000</v>
      </c>
    </row>
    <row r="104" spans="1:6" ht="17" thickBot="1" x14ac:dyDescent="0.25">
      <c r="A104" s="184" t="s">
        <v>164</v>
      </c>
      <c r="B104" s="185"/>
      <c r="C104" s="185"/>
      <c r="D104" s="185"/>
      <c r="E104" s="186"/>
      <c r="F104" s="68">
        <v>371320</v>
      </c>
    </row>
    <row r="105" spans="1:6" ht="31" customHeight="1" x14ac:dyDescent="0.2">
      <c r="A105" s="24" t="s">
        <v>23</v>
      </c>
      <c r="B105" s="24" t="s">
        <v>17</v>
      </c>
      <c r="C105" s="24" t="s">
        <v>0</v>
      </c>
      <c r="D105" s="33" t="s">
        <v>1</v>
      </c>
      <c r="E105" s="34" t="s">
        <v>2</v>
      </c>
      <c r="F105" s="24" t="s">
        <v>3</v>
      </c>
    </row>
    <row r="106" spans="1:6" ht="17" thickBot="1" x14ac:dyDescent="0.25">
      <c r="A106" s="187" t="s">
        <v>11</v>
      </c>
      <c r="B106" s="188"/>
      <c r="C106" s="188"/>
      <c r="D106" s="188"/>
      <c r="E106" s="188"/>
      <c r="F106" s="189"/>
    </row>
    <row r="107" spans="1:6" x14ac:dyDescent="0.2">
      <c r="A107" s="40" t="s">
        <v>98</v>
      </c>
      <c r="B107" s="147" t="s">
        <v>13</v>
      </c>
      <c r="C107" s="121"/>
      <c r="D107" s="122"/>
      <c r="E107" s="122"/>
      <c r="F107" s="123"/>
    </row>
    <row r="108" spans="1:6" ht="57" customHeight="1" x14ac:dyDescent="0.2">
      <c r="A108" s="26" t="s">
        <v>59</v>
      </c>
      <c r="B108" s="119"/>
      <c r="C108" s="27" t="s">
        <v>80</v>
      </c>
      <c r="D108" s="7">
        <v>450</v>
      </c>
      <c r="E108" s="8" t="s">
        <v>63</v>
      </c>
      <c r="F108" s="28">
        <v>0</v>
      </c>
    </row>
    <row r="109" spans="1:6" x14ac:dyDescent="0.2">
      <c r="A109" s="26" t="s">
        <v>145</v>
      </c>
      <c r="B109" s="147" t="s">
        <v>13</v>
      </c>
      <c r="C109" s="172" t="s">
        <v>147</v>
      </c>
      <c r="D109" s="173"/>
      <c r="E109" s="173"/>
      <c r="F109" s="174"/>
    </row>
    <row r="110" spans="1:6" ht="31" customHeight="1" x14ac:dyDescent="0.2">
      <c r="A110" s="29" t="s">
        <v>60</v>
      </c>
      <c r="B110" s="129"/>
      <c r="C110" s="172"/>
      <c r="D110" s="173"/>
      <c r="E110" s="173"/>
      <c r="F110" s="174"/>
    </row>
    <row r="111" spans="1:6" x14ac:dyDescent="0.2">
      <c r="A111" s="42" t="s">
        <v>61</v>
      </c>
      <c r="B111" s="129"/>
      <c r="C111" s="172"/>
      <c r="D111" s="173"/>
      <c r="E111" s="173"/>
      <c r="F111" s="174"/>
    </row>
    <row r="112" spans="1:6" ht="44" customHeight="1" x14ac:dyDescent="0.2">
      <c r="A112" s="29" t="s">
        <v>62</v>
      </c>
      <c r="B112" s="129"/>
      <c r="C112" s="172"/>
      <c r="D112" s="173"/>
      <c r="E112" s="173"/>
      <c r="F112" s="174"/>
    </row>
    <row r="113" spans="1:6" x14ac:dyDescent="0.2">
      <c r="A113" s="26" t="s">
        <v>146</v>
      </c>
      <c r="B113" s="129"/>
      <c r="C113" s="172"/>
      <c r="D113" s="173"/>
      <c r="E113" s="173"/>
      <c r="F113" s="174"/>
    </row>
    <row r="114" spans="1:6" x14ac:dyDescent="0.2">
      <c r="A114" s="30" t="s">
        <v>64</v>
      </c>
      <c r="B114" s="190" t="s">
        <v>101</v>
      </c>
      <c r="C114" s="172"/>
      <c r="D114" s="173"/>
      <c r="E114" s="173"/>
      <c r="F114" s="174"/>
    </row>
    <row r="115" spans="1:6" x14ac:dyDescent="0.2">
      <c r="A115" s="9" t="s">
        <v>15</v>
      </c>
      <c r="B115" s="120"/>
      <c r="C115" s="172"/>
      <c r="D115" s="173"/>
      <c r="E115" s="173"/>
      <c r="F115" s="174"/>
    </row>
    <row r="116" spans="1:6" ht="32" customHeight="1" thickBot="1" x14ac:dyDescent="0.25">
      <c r="A116" s="31" t="s">
        <v>65</v>
      </c>
      <c r="B116" s="191"/>
      <c r="C116" s="175"/>
      <c r="D116" s="176"/>
      <c r="E116" s="176"/>
      <c r="F116" s="177"/>
    </row>
    <row r="117" spans="1:6" x14ac:dyDescent="0.2">
      <c r="A117" s="166" t="s">
        <v>99</v>
      </c>
      <c r="B117" s="167"/>
      <c r="C117" s="167"/>
      <c r="D117" s="167"/>
      <c r="E117" s="167"/>
      <c r="F117" s="168"/>
    </row>
    <row r="118" spans="1:6" x14ac:dyDescent="0.2">
      <c r="A118" s="41" t="s">
        <v>68</v>
      </c>
      <c r="B118" s="7"/>
      <c r="C118" s="14"/>
      <c r="D118" s="23"/>
      <c r="E118" s="23"/>
      <c r="F118" s="32">
        <v>206750</v>
      </c>
    </row>
    <row r="119" spans="1:6" x14ac:dyDescent="0.2">
      <c r="A119" s="41" t="s">
        <v>12</v>
      </c>
      <c r="B119" s="7"/>
      <c r="C119" s="10"/>
      <c r="D119" s="4"/>
      <c r="E119" s="4"/>
      <c r="F119" s="32">
        <v>49620</v>
      </c>
    </row>
    <row r="120" spans="1:6" x14ac:dyDescent="0.2">
      <c r="A120" s="41" t="s">
        <v>69</v>
      </c>
      <c r="B120" s="7"/>
      <c r="C120" s="9"/>
      <c r="D120" s="7"/>
      <c r="E120" s="7"/>
      <c r="F120" s="32">
        <v>165000</v>
      </c>
    </row>
    <row r="121" spans="1:6" x14ac:dyDescent="0.2">
      <c r="A121" s="41" t="s">
        <v>70</v>
      </c>
      <c r="B121" s="7"/>
      <c r="C121" s="12"/>
      <c r="D121" s="8"/>
      <c r="E121" s="8"/>
      <c r="F121" s="32">
        <v>239830</v>
      </c>
    </row>
    <row r="122" spans="1:6" x14ac:dyDescent="0.2">
      <c r="A122" s="41" t="s">
        <v>71</v>
      </c>
      <c r="B122" s="7"/>
      <c r="C122" s="9"/>
      <c r="D122" s="7"/>
      <c r="E122" s="7"/>
      <c r="F122" s="32">
        <v>40250</v>
      </c>
    </row>
    <row r="123" spans="1:6" x14ac:dyDescent="0.2">
      <c r="A123" s="41" t="s">
        <v>67</v>
      </c>
      <c r="B123" s="7"/>
      <c r="C123" s="10"/>
      <c r="D123" s="4"/>
      <c r="E123" s="4"/>
      <c r="F123" s="32">
        <v>107690</v>
      </c>
    </row>
    <row r="124" spans="1:6" x14ac:dyDescent="0.2">
      <c r="A124" s="41" t="s">
        <v>72</v>
      </c>
      <c r="B124" s="7"/>
      <c r="C124" s="11"/>
      <c r="D124" s="7"/>
      <c r="E124" s="7"/>
      <c r="F124" s="32">
        <v>16540</v>
      </c>
    </row>
    <row r="125" spans="1:6" ht="17" thickBot="1" x14ac:dyDescent="0.25">
      <c r="A125" s="169" t="s">
        <v>73</v>
      </c>
      <c r="B125" s="170"/>
      <c r="C125" s="170"/>
      <c r="D125" s="170"/>
      <c r="E125" s="171"/>
      <c r="F125" s="39">
        <f>SUM(F118:F124)</f>
        <v>825680</v>
      </c>
    </row>
    <row r="126" spans="1:6" x14ac:dyDescent="0.2">
      <c r="A126" s="159" t="s">
        <v>100</v>
      </c>
      <c r="B126" s="160"/>
      <c r="C126" s="160"/>
      <c r="D126" s="160"/>
      <c r="E126" s="160"/>
      <c r="F126" s="161"/>
    </row>
    <row r="127" spans="1:6" ht="17" thickBot="1" x14ac:dyDescent="0.25">
      <c r="A127" s="162"/>
      <c r="B127" s="163"/>
      <c r="C127" s="163"/>
      <c r="D127" s="163"/>
      <c r="E127" s="163"/>
      <c r="F127" s="164"/>
    </row>
    <row r="128" spans="1:6" x14ac:dyDescent="0.2">
      <c r="A128" s="225" t="s">
        <v>165</v>
      </c>
      <c r="B128" s="226"/>
      <c r="C128" s="226"/>
      <c r="D128" s="226"/>
      <c r="E128" s="226"/>
      <c r="F128" s="227"/>
    </row>
    <row r="130" spans="1:5" x14ac:dyDescent="0.2">
      <c r="A130" s="16" t="s">
        <v>155</v>
      </c>
      <c r="B130" s="3"/>
      <c r="C130" s="16" t="s">
        <v>21</v>
      </c>
    </row>
    <row r="131" spans="1:5" x14ac:dyDescent="0.2">
      <c r="A131" s="97">
        <v>45658</v>
      </c>
      <c r="B131" s="98"/>
      <c r="C131" s="99">
        <v>68989</v>
      </c>
      <c r="D131" s="95"/>
      <c r="E131" s="95"/>
    </row>
    <row r="132" spans="1:5" x14ac:dyDescent="0.2">
      <c r="A132" s="100" t="s">
        <v>24</v>
      </c>
      <c r="B132" s="101">
        <v>4766</v>
      </c>
      <c r="C132" s="95"/>
      <c r="D132" s="95"/>
      <c r="E132" s="95"/>
    </row>
    <row r="133" spans="1:5" x14ac:dyDescent="0.2">
      <c r="A133" s="100" t="s">
        <v>19</v>
      </c>
      <c r="B133" s="101">
        <v>4200</v>
      </c>
      <c r="C133" s="95"/>
      <c r="D133" s="95"/>
      <c r="E133" s="95"/>
    </row>
    <row r="134" spans="1:5" x14ac:dyDescent="0.2">
      <c r="A134" s="100" t="s">
        <v>11</v>
      </c>
      <c r="B134" s="101">
        <v>27522.66</v>
      </c>
      <c r="C134" s="95"/>
      <c r="D134" s="95"/>
      <c r="E134" s="95"/>
    </row>
    <row r="135" spans="1:5" x14ac:dyDescent="0.2">
      <c r="A135" s="100" t="s">
        <v>161</v>
      </c>
      <c r="B135" s="101">
        <v>32500</v>
      </c>
      <c r="C135" s="95"/>
      <c r="D135" s="95"/>
      <c r="E135" s="95"/>
    </row>
    <row r="136" spans="1:5" x14ac:dyDescent="0.2">
      <c r="A136" s="95"/>
      <c r="B136" s="95"/>
      <c r="C136" s="95"/>
      <c r="D136" s="95"/>
      <c r="E136" s="95"/>
    </row>
    <row r="137" spans="1:5" x14ac:dyDescent="0.2">
      <c r="A137" s="102">
        <v>45689</v>
      </c>
      <c r="B137" s="95"/>
      <c r="C137" s="99">
        <v>40416</v>
      </c>
      <c r="D137" s="95"/>
      <c r="E137" s="95"/>
    </row>
    <row r="138" spans="1:5" x14ac:dyDescent="0.2">
      <c r="A138" s="100" t="s">
        <v>24</v>
      </c>
      <c r="B138" s="101">
        <v>4766</v>
      </c>
      <c r="C138" s="95"/>
      <c r="D138" s="95"/>
      <c r="E138" s="95"/>
    </row>
    <row r="139" spans="1:5" x14ac:dyDescent="0.2">
      <c r="A139" s="100" t="s">
        <v>154</v>
      </c>
      <c r="B139" s="101">
        <v>4900</v>
      </c>
      <c r="C139" s="95"/>
      <c r="D139" s="95"/>
      <c r="E139" s="95"/>
    </row>
    <row r="140" spans="1:5" x14ac:dyDescent="0.2">
      <c r="A140" s="100" t="s">
        <v>22</v>
      </c>
      <c r="B140" s="103">
        <v>10850</v>
      </c>
      <c r="C140" s="95"/>
      <c r="D140" s="95"/>
      <c r="E140" s="95"/>
    </row>
    <row r="141" spans="1:5" x14ac:dyDescent="0.2">
      <c r="A141" s="100" t="s">
        <v>19</v>
      </c>
      <c r="B141" s="103">
        <v>4900</v>
      </c>
      <c r="C141" s="95"/>
      <c r="D141" s="95"/>
      <c r="E141" s="95"/>
    </row>
    <row r="142" spans="1:5" x14ac:dyDescent="0.2">
      <c r="A142" s="100" t="s">
        <v>162</v>
      </c>
      <c r="B142" s="109">
        <v>15000</v>
      </c>
      <c r="C142" s="95"/>
      <c r="D142" s="95"/>
      <c r="E142" s="95"/>
    </row>
    <row r="143" spans="1:5" x14ac:dyDescent="0.2">
      <c r="A143" s="104"/>
      <c r="B143" s="105"/>
      <c r="C143" s="95"/>
      <c r="D143" s="95"/>
      <c r="E143" s="95"/>
    </row>
    <row r="144" spans="1:5" x14ac:dyDescent="0.2">
      <c r="A144" s="102">
        <v>45717</v>
      </c>
      <c r="B144" s="95"/>
      <c r="C144" s="99">
        <v>73228</v>
      </c>
      <c r="D144" s="95"/>
      <c r="E144" s="95"/>
    </row>
    <row r="145" spans="1:5" x14ac:dyDescent="0.2">
      <c r="A145" s="100" t="s">
        <v>24</v>
      </c>
      <c r="B145" s="101">
        <v>4766</v>
      </c>
      <c r="C145" s="95"/>
      <c r="D145" s="95"/>
      <c r="E145" s="95"/>
    </row>
    <row r="146" spans="1:5" x14ac:dyDescent="0.2">
      <c r="A146" s="100" t="s">
        <v>154</v>
      </c>
      <c r="B146" s="101">
        <v>4900</v>
      </c>
      <c r="C146" s="95"/>
      <c r="D146" s="95"/>
      <c r="E146" s="95"/>
    </row>
    <row r="147" spans="1:5" x14ac:dyDescent="0.2">
      <c r="A147" s="100" t="s">
        <v>19</v>
      </c>
      <c r="B147" s="103">
        <v>5500</v>
      </c>
      <c r="C147" s="95"/>
      <c r="D147" s="95"/>
      <c r="E147" s="95"/>
    </row>
    <row r="148" spans="1:5" x14ac:dyDescent="0.2">
      <c r="A148" s="100" t="s">
        <v>22</v>
      </c>
      <c r="B148" s="103">
        <v>27062</v>
      </c>
      <c r="C148" s="95"/>
      <c r="D148" s="95"/>
      <c r="E148" s="95"/>
    </row>
    <row r="149" spans="1:5" x14ac:dyDescent="0.2">
      <c r="A149" s="100" t="s">
        <v>161</v>
      </c>
      <c r="B149" s="101">
        <v>18000</v>
      </c>
      <c r="C149" s="95"/>
      <c r="D149" s="95"/>
      <c r="E149" s="95"/>
    </row>
    <row r="150" spans="1:5" x14ac:dyDescent="0.2">
      <c r="A150" s="100" t="s">
        <v>163</v>
      </c>
      <c r="B150" s="101">
        <v>13000</v>
      </c>
      <c r="C150" s="95"/>
      <c r="D150" s="95"/>
      <c r="E150" s="95"/>
    </row>
    <row r="151" spans="1:5" x14ac:dyDescent="0.2">
      <c r="A151" s="100"/>
      <c r="B151" s="101"/>
      <c r="C151" s="95"/>
      <c r="D151" s="95"/>
      <c r="E151" s="95"/>
    </row>
    <row r="152" spans="1:5" x14ac:dyDescent="0.2">
      <c r="A152" s="102">
        <v>45748</v>
      </c>
      <c r="B152" s="95"/>
      <c r="C152" s="99">
        <v>89741</v>
      </c>
      <c r="D152" s="95"/>
      <c r="E152" s="95"/>
    </row>
    <row r="153" spans="1:5" x14ac:dyDescent="0.2">
      <c r="A153" s="100" t="s">
        <v>24</v>
      </c>
      <c r="B153" s="101">
        <v>4766</v>
      </c>
      <c r="C153" s="99"/>
      <c r="D153" s="95"/>
      <c r="E153" s="95"/>
    </row>
    <row r="154" spans="1:5" x14ac:dyDescent="0.2">
      <c r="A154" s="106" t="s">
        <v>19</v>
      </c>
      <c r="B154" s="103">
        <v>2500</v>
      </c>
      <c r="C154" s="95"/>
      <c r="D154" s="95"/>
      <c r="E154" s="95"/>
    </row>
    <row r="155" spans="1:5" x14ac:dyDescent="0.2">
      <c r="A155" s="106" t="s">
        <v>22</v>
      </c>
      <c r="B155" s="103">
        <v>31252</v>
      </c>
      <c r="C155" s="95"/>
      <c r="D155" s="95"/>
      <c r="E155" s="95"/>
    </row>
    <row r="156" spans="1:5" x14ac:dyDescent="0.2">
      <c r="A156" s="106" t="s">
        <v>11</v>
      </c>
      <c r="B156" s="101">
        <v>27522.66</v>
      </c>
      <c r="C156" s="95"/>
      <c r="D156" s="95"/>
      <c r="E156" s="95"/>
    </row>
    <row r="157" spans="1:5" x14ac:dyDescent="0.2">
      <c r="A157" s="106" t="s">
        <v>161</v>
      </c>
      <c r="B157" s="107">
        <v>10700</v>
      </c>
      <c r="C157" s="95"/>
      <c r="D157" s="95"/>
      <c r="E157" s="95"/>
    </row>
    <row r="158" spans="1:5" x14ac:dyDescent="0.2">
      <c r="A158" s="100" t="s">
        <v>163</v>
      </c>
      <c r="B158" s="101">
        <v>13000</v>
      </c>
      <c r="C158" s="95"/>
      <c r="D158" s="95"/>
      <c r="E158" s="95"/>
    </row>
    <row r="159" spans="1:5" x14ac:dyDescent="0.2">
      <c r="A159" s="106"/>
      <c r="B159" s="107"/>
      <c r="C159" s="95"/>
      <c r="D159" s="95"/>
      <c r="E159" s="95"/>
    </row>
    <row r="160" spans="1:5" x14ac:dyDescent="0.2">
      <c r="A160" s="102">
        <v>45778</v>
      </c>
      <c r="B160" s="95"/>
      <c r="C160" s="99">
        <v>77041</v>
      </c>
      <c r="D160" s="95"/>
      <c r="E160" s="95"/>
    </row>
    <row r="161" spans="1:5" x14ac:dyDescent="0.2">
      <c r="A161" s="100" t="s">
        <v>24</v>
      </c>
      <c r="B161" s="101">
        <v>4766</v>
      </c>
      <c r="C161" s="95"/>
      <c r="D161" s="95"/>
      <c r="E161" s="95"/>
    </row>
    <row r="162" spans="1:5" x14ac:dyDescent="0.2">
      <c r="A162" s="106" t="s">
        <v>19</v>
      </c>
      <c r="B162" s="103">
        <v>500</v>
      </c>
      <c r="C162" s="95"/>
      <c r="D162" s="95"/>
      <c r="E162" s="95"/>
    </row>
    <row r="163" spans="1:5" x14ac:dyDescent="0.2">
      <c r="A163" s="106" t="s">
        <v>22</v>
      </c>
      <c r="B163" s="103">
        <v>31252</v>
      </c>
      <c r="C163" s="95"/>
      <c r="D163" s="95"/>
      <c r="E163" s="95"/>
    </row>
    <row r="164" spans="1:5" x14ac:dyDescent="0.2">
      <c r="A164" s="106" t="s">
        <v>11</v>
      </c>
      <c r="B164" s="101">
        <v>27522.66</v>
      </c>
      <c r="C164" s="95"/>
      <c r="D164" s="95"/>
      <c r="E164" s="95"/>
    </row>
    <row r="165" spans="1:5" x14ac:dyDescent="0.2">
      <c r="A165" s="100" t="s">
        <v>163</v>
      </c>
      <c r="B165" s="101">
        <v>13000</v>
      </c>
      <c r="C165" s="95"/>
      <c r="D165" s="95"/>
      <c r="E165" s="95"/>
    </row>
    <row r="166" spans="1:5" x14ac:dyDescent="0.2">
      <c r="A166" s="95"/>
      <c r="B166" s="95"/>
      <c r="C166" s="95"/>
      <c r="D166" s="95"/>
      <c r="E166" s="95"/>
    </row>
    <row r="167" spans="1:5" x14ac:dyDescent="0.2">
      <c r="A167" s="102">
        <v>45809</v>
      </c>
      <c r="B167" s="95"/>
      <c r="C167" s="99">
        <v>93757</v>
      </c>
      <c r="D167" s="95"/>
      <c r="E167" s="95"/>
    </row>
    <row r="168" spans="1:5" x14ac:dyDescent="0.2">
      <c r="A168" s="100" t="s">
        <v>24</v>
      </c>
      <c r="B168" s="101">
        <v>4766</v>
      </c>
      <c r="C168" s="95"/>
      <c r="D168" s="95"/>
      <c r="E168" s="95"/>
    </row>
    <row r="169" spans="1:5" x14ac:dyDescent="0.2">
      <c r="A169" s="106" t="s">
        <v>19</v>
      </c>
      <c r="B169" s="103">
        <v>500</v>
      </c>
      <c r="C169" s="95"/>
      <c r="D169" s="95"/>
      <c r="E169" s="95"/>
    </row>
    <row r="170" spans="1:5" x14ac:dyDescent="0.2">
      <c r="A170" s="106" t="s">
        <v>22</v>
      </c>
      <c r="B170" s="103">
        <v>47968</v>
      </c>
      <c r="C170" s="95"/>
      <c r="D170" s="95"/>
      <c r="E170" s="95"/>
    </row>
    <row r="171" spans="1:5" x14ac:dyDescent="0.2">
      <c r="A171" s="106" t="s">
        <v>11</v>
      </c>
      <c r="B171" s="101">
        <v>27522.66</v>
      </c>
      <c r="C171" s="95"/>
      <c r="D171" s="95"/>
      <c r="E171" s="95"/>
    </row>
    <row r="172" spans="1:5" x14ac:dyDescent="0.2">
      <c r="A172" s="106" t="s">
        <v>163</v>
      </c>
      <c r="B172" s="107">
        <v>13000</v>
      </c>
      <c r="C172" s="95"/>
      <c r="D172" s="95"/>
      <c r="E172" s="95"/>
    </row>
    <row r="173" spans="1:5" x14ac:dyDescent="0.2">
      <c r="A173" s="95"/>
      <c r="B173" s="95"/>
      <c r="C173" s="95"/>
      <c r="D173" s="95"/>
      <c r="E173" s="95"/>
    </row>
    <row r="174" spans="1:5" x14ac:dyDescent="0.2">
      <c r="A174" s="102">
        <v>45839</v>
      </c>
      <c r="B174" s="95"/>
      <c r="C174" s="110">
        <v>286415</v>
      </c>
      <c r="D174" s="95"/>
      <c r="E174" s="95"/>
    </row>
    <row r="175" spans="1:5" x14ac:dyDescent="0.2">
      <c r="A175" s="100" t="s">
        <v>24</v>
      </c>
      <c r="B175" s="101">
        <v>4766</v>
      </c>
      <c r="C175" s="95"/>
      <c r="D175" s="95"/>
      <c r="E175" s="95"/>
    </row>
    <row r="176" spans="1:5" x14ac:dyDescent="0.2">
      <c r="A176" s="106" t="s">
        <v>19</v>
      </c>
      <c r="B176" s="103">
        <v>500</v>
      </c>
      <c r="C176" s="95"/>
      <c r="D176" s="95"/>
      <c r="E176" s="95"/>
    </row>
    <row r="177" spans="1:5" x14ac:dyDescent="0.2">
      <c r="A177" s="106" t="s">
        <v>22</v>
      </c>
      <c r="B177" s="103">
        <v>47968</v>
      </c>
      <c r="C177" s="95"/>
      <c r="D177" s="95"/>
      <c r="E177" s="95"/>
    </row>
    <row r="178" spans="1:5" x14ac:dyDescent="0.2">
      <c r="A178" s="106" t="s">
        <v>11</v>
      </c>
      <c r="B178" s="103">
        <v>220181.33</v>
      </c>
      <c r="C178" s="95"/>
      <c r="D178" s="95"/>
      <c r="E178" s="95"/>
    </row>
    <row r="179" spans="1:5" x14ac:dyDescent="0.2">
      <c r="A179" s="106" t="s">
        <v>163</v>
      </c>
      <c r="B179" s="107">
        <v>13000</v>
      </c>
      <c r="C179" s="95"/>
      <c r="D179" s="95"/>
      <c r="E179" s="95"/>
    </row>
    <row r="180" spans="1:5" x14ac:dyDescent="0.2">
      <c r="A180" s="95"/>
      <c r="B180" s="95"/>
      <c r="C180" s="95"/>
      <c r="D180" s="95"/>
      <c r="E180" s="95"/>
    </row>
    <row r="181" spans="1:5" x14ac:dyDescent="0.2">
      <c r="A181" s="102">
        <v>45870</v>
      </c>
      <c r="B181" s="95"/>
      <c r="C181" s="99">
        <v>256699</v>
      </c>
      <c r="D181" s="95"/>
      <c r="E181" s="95"/>
    </row>
    <row r="182" spans="1:5" x14ac:dyDescent="0.2">
      <c r="A182" s="100" t="s">
        <v>24</v>
      </c>
      <c r="B182" s="101">
        <v>4766</v>
      </c>
      <c r="C182" s="95"/>
      <c r="D182" s="95"/>
      <c r="E182" s="95"/>
    </row>
    <row r="183" spans="1:5" x14ac:dyDescent="0.2">
      <c r="A183" s="106" t="s">
        <v>19</v>
      </c>
      <c r="B183" s="103">
        <v>500</v>
      </c>
      <c r="C183" s="95"/>
      <c r="D183" s="95"/>
      <c r="E183" s="95"/>
    </row>
    <row r="184" spans="1:5" x14ac:dyDescent="0.2">
      <c r="A184" s="106" t="s">
        <v>22</v>
      </c>
      <c r="B184" s="103">
        <v>31252</v>
      </c>
      <c r="C184" s="95"/>
      <c r="D184" s="95"/>
      <c r="E184" s="95"/>
    </row>
    <row r="185" spans="1:5" x14ac:dyDescent="0.2">
      <c r="A185" s="106" t="s">
        <v>11</v>
      </c>
      <c r="B185" s="103">
        <v>220181.33</v>
      </c>
      <c r="C185" s="95"/>
      <c r="D185" s="95"/>
      <c r="E185" s="95"/>
    </row>
    <row r="186" spans="1:5" ht="35" customHeight="1" x14ac:dyDescent="0.2">
      <c r="A186" s="108"/>
      <c r="B186" s="95"/>
      <c r="C186" s="95"/>
      <c r="D186" s="95"/>
      <c r="E186" s="95"/>
    </row>
    <row r="187" spans="1:5" x14ac:dyDescent="0.2">
      <c r="A187" s="102">
        <v>45901</v>
      </c>
      <c r="B187" s="95"/>
      <c r="C187" s="99">
        <v>256699</v>
      </c>
      <c r="D187" s="95"/>
      <c r="E187" s="95"/>
    </row>
    <row r="188" spans="1:5" x14ac:dyDescent="0.2">
      <c r="A188" s="100" t="s">
        <v>24</v>
      </c>
      <c r="B188" s="101">
        <v>4766</v>
      </c>
      <c r="C188" s="95"/>
      <c r="D188" s="95"/>
      <c r="E188" s="95"/>
    </row>
    <row r="189" spans="1:5" x14ac:dyDescent="0.2">
      <c r="A189" s="106" t="s">
        <v>19</v>
      </c>
      <c r="B189" s="103">
        <v>500</v>
      </c>
      <c r="C189" s="95"/>
      <c r="D189" s="95"/>
      <c r="E189" s="95"/>
    </row>
    <row r="190" spans="1:5" x14ac:dyDescent="0.2">
      <c r="A190" s="106" t="s">
        <v>22</v>
      </c>
      <c r="B190" s="103">
        <v>31252</v>
      </c>
      <c r="C190" s="95"/>
      <c r="D190" s="95"/>
      <c r="E190" s="95"/>
    </row>
    <row r="191" spans="1:5" x14ac:dyDescent="0.2">
      <c r="A191" s="106" t="s">
        <v>11</v>
      </c>
      <c r="B191" s="103">
        <v>220181.33</v>
      </c>
      <c r="C191" s="95"/>
      <c r="D191" s="95"/>
      <c r="E191" s="95"/>
    </row>
    <row r="192" spans="1:5" x14ac:dyDescent="0.2">
      <c r="A192" s="95"/>
      <c r="B192" s="95"/>
      <c r="C192" s="95"/>
      <c r="D192" s="95"/>
      <c r="E192" s="95"/>
    </row>
    <row r="193" spans="1:5" ht="26" customHeight="1" x14ac:dyDescent="0.2">
      <c r="A193" s="102">
        <v>45931</v>
      </c>
      <c r="B193" s="95"/>
      <c r="C193" s="99">
        <v>64041</v>
      </c>
      <c r="D193" s="95"/>
      <c r="E193" s="95"/>
    </row>
    <row r="194" spans="1:5" x14ac:dyDescent="0.2">
      <c r="A194" s="100" t="s">
        <v>24</v>
      </c>
      <c r="B194" s="101">
        <v>4766</v>
      </c>
      <c r="C194" s="95"/>
      <c r="D194" s="95"/>
      <c r="E194" s="95"/>
    </row>
    <row r="195" spans="1:5" x14ac:dyDescent="0.2">
      <c r="A195" s="106" t="s">
        <v>19</v>
      </c>
      <c r="B195" s="103">
        <v>507</v>
      </c>
      <c r="C195" s="95"/>
      <c r="D195" s="95"/>
      <c r="E195" s="95"/>
    </row>
    <row r="196" spans="1:5" x14ac:dyDescent="0.2">
      <c r="A196" s="106" t="s">
        <v>22</v>
      </c>
      <c r="B196" s="103">
        <v>31252</v>
      </c>
      <c r="C196" s="95"/>
      <c r="D196" s="95"/>
      <c r="E196" s="95"/>
    </row>
    <row r="197" spans="1:5" x14ac:dyDescent="0.2">
      <c r="A197" s="106" t="s">
        <v>11</v>
      </c>
      <c r="B197" s="101">
        <v>27522.66</v>
      </c>
      <c r="C197" s="95"/>
      <c r="D197" s="95"/>
      <c r="E197" s="95"/>
    </row>
    <row r="198" spans="1:5" x14ac:dyDescent="0.2">
      <c r="A198" s="95"/>
      <c r="B198" s="95"/>
      <c r="C198" s="95"/>
      <c r="D198" s="95"/>
      <c r="E198" s="95"/>
    </row>
    <row r="199" spans="1:5" x14ac:dyDescent="0.2">
      <c r="A199" s="102">
        <v>45962</v>
      </c>
      <c r="B199" s="95"/>
      <c r="C199" s="99">
        <v>51851</v>
      </c>
      <c r="D199" s="95"/>
      <c r="E199" s="95"/>
    </row>
    <row r="200" spans="1:5" x14ac:dyDescent="0.2">
      <c r="A200" s="100" t="s">
        <v>24</v>
      </c>
      <c r="B200" s="101">
        <v>4766</v>
      </c>
      <c r="C200" s="95"/>
      <c r="D200" s="95"/>
      <c r="E200" s="95"/>
    </row>
    <row r="201" spans="1:5" x14ac:dyDescent="0.2">
      <c r="A201" s="106" t="s">
        <v>19</v>
      </c>
      <c r="B201" s="105">
        <v>3350</v>
      </c>
      <c r="C201" s="95"/>
      <c r="D201" s="95"/>
      <c r="E201" s="95"/>
    </row>
    <row r="202" spans="1:5" x14ac:dyDescent="0.2">
      <c r="A202" s="106" t="s">
        <v>22</v>
      </c>
      <c r="B202" s="103">
        <v>16212</v>
      </c>
      <c r="C202" s="95"/>
      <c r="D202" s="95"/>
      <c r="E202" s="95"/>
    </row>
    <row r="203" spans="1:5" x14ac:dyDescent="0.2">
      <c r="A203" s="106" t="s">
        <v>11</v>
      </c>
      <c r="B203" s="101">
        <v>27522.66</v>
      </c>
      <c r="C203" s="95"/>
      <c r="D203" s="95"/>
      <c r="E203" s="95"/>
    </row>
    <row r="204" spans="1:5" x14ac:dyDescent="0.2">
      <c r="A204" s="102">
        <v>45992</v>
      </c>
      <c r="B204" s="95"/>
      <c r="C204" s="99">
        <v>41123</v>
      </c>
      <c r="D204" s="95"/>
      <c r="E204" s="95"/>
    </row>
    <row r="205" spans="1:5" x14ac:dyDescent="0.2">
      <c r="A205" s="100" t="s">
        <v>24</v>
      </c>
      <c r="B205" s="101">
        <v>4766</v>
      </c>
      <c r="C205" s="95"/>
      <c r="D205" s="95"/>
      <c r="E205" s="95"/>
    </row>
    <row r="206" spans="1:5" x14ac:dyDescent="0.2">
      <c r="A206" s="106" t="s">
        <v>19</v>
      </c>
      <c r="B206" s="105">
        <v>3857</v>
      </c>
      <c r="C206" s="95"/>
      <c r="D206" s="95"/>
      <c r="E206" s="95"/>
    </row>
    <row r="207" spans="1:5" x14ac:dyDescent="0.2">
      <c r="A207" s="100" t="s">
        <v>161</v>
      </c>
      <c r="B207" s="101">
        <v>32500</v>
      </c>
      <c r="C207" s="95"/>
      <c r="D207" s="95"/>
      <c r="E207" s="95"/>
    </row>
    <row r="208" spans="1:5" x14ac:dyDescent="0.2">
      <c r="A208" s="17"/>
      <c r="B208" s="18"/>
    </row>
    <row r="209" spans="1:6" ht="155" customHeight="1" x14ac:dyDescent="0.2">
      <c r="A209" s="111" t="s">
        <v>159</v>
      </c>
      <c r="B209" s="112"/>
      <c r="C209" s="112"/>
      <c r="D209" s="112"/>
      <c r="E209" s="112"/>
      <c r="F209" s="112"/>
    </row>
    <row r="210" spans="1:6" s="93" customFormat="1" ht="151" customHeight="1" x14ac:dyDescent="0.2">
      <c r="A210" s="111" t="s">
        <v>160</v>
      </c>
      <c r="B210" s="112"/>
      <c r="C210" s="112"/>
      <c r="D210" s="112"/>
      <c r="E210" s="112"/>
      <c r="F210" s="112"/>
    </row>
    <row r="211" spans="1:6" x14ac:dyDescent="0.2">
      <c r="A211" s="92"/>
      <c r="B211" s="15"/>
    </row>
    <row r="212" spans="1:6" x14ac:dyDescent="0.2">
      <c r="A212" s="94"/>
      <c r="B212" s="15"/>
    </row>
    <row r="213" spans="1:6" x14ac:dyDescent="0.2">
      <c r="A213" s="92"/>
    </row>
    <row r="214" spans="1:6" x14ac:dyDescent="0.2">
      <c r="A214" s="92"/>
      <c r="C214" s="21"/>
    </row>
    <row r="215" spans="1:6" x14ac:dyDescent="0.2">
      <c r="A215" s="92"/>
      <c r="B215" s="18"/>
    </row>
    <row r="216" spans="1:6" x14ac:dyDescent="0.2">
      <c r="A216" s="92"/>
      <c r="B216" s="15"/>
    </row>
    <row r="217" spans="1:6" x14ac:dyDescent="0.2">
      <c r="A217" s="19"/>
      <c r="B217" s="15"/>
    </row>
    <row r="218" spans="1:6" x14ac:dyDescent="0.2">
      <c r="A218" s="19"/>
      <c r="B218" s="15"/>
    </row>
    <row r="220" spans="1:6" x14ac:dyDescent="0.2">
      <c r="A220" s="20"/>
      <c r="C220" s="21"/>
    </row>
    <row r="221" spans="1:6" x14ac:dyDescent="0.2">
      <c r="A221" s="17"/>
      <c r="B221" s="18"/>
    </row>
    <row r="222" spans="1:6" x14ac:dyDescent="0.2">
      <c r="A222" s="19"/>
      <c r="B222" s="15"/>
    </row>
    <row r="223" spans="1:6" x14ac:dyDescent="0.2">
      <c r="A223" s="19"/>
      <c r="B223" s="15"/>
    </row>
    <row r="224" spans="1:6" x14ac:dyDescent="0.2">
      <c r="A224" s="19"/>
      <c r="B224" s="15"/>
    </row>
    <row r="226" spans="1:4" x14ac:dyDescent="0.2">
      <c r="A226" s="20"/>
      <c r="C226" s="21"/>
    </row>
    <row r="227" spans="1:4" x14ac:dyDescent="0.2">
      <c r="A227" s="17"/>
      <c r="B227" s="18"/>
    </row>
    <row r="228" spans="1:4" x14ac:dyDescent="0.2">
      <c r="A228" s="19"/>
      <c r="B228" s="15"/>
    </row>
    <row r="229" spans="1:4" x14ac:dyDescent="0.2">
      <c r="A229" s="19"/>
      <c r="B229" s="15"/>
    </row>
    <row r="230" spans="1:4" x14ac:dyDescent="0.2">
      <c r="A230" s="19"/>
      <c r="B230" s="15"/>
    </row>
    <row r="231" spans="1:4" x14ac:dyDescent="0.2">
      <c r="C231" s="21"/>
      <c r="D231" s="22"/>
    </row>
  </sheetData>
  <mergeCells count="57">
    <mergeCell ref="C68:F69"/>
    <mergeCell ref="A28:E28"/>
    <mergeCell ref="C57:F63"/>
    <mergeCell ref="C17:F17"/>
    <mergeCell ref="B16:B17"/>
    <mergeCell ref="A18:F18"/>
    <mergeCell ref="B30:B38"/>
    <mergeCell ref="B46:B53"/>
    <mergeCell ref="C46:F46"/>
    <mergeCell ref="C50:F53"/>
    <mergeCell ref="A4:F4"/>
    <mergeCell ref="A3:F3"/>
    <mergeCell ref="C54:F54"/>
    <mergeCell ref="B54:B63"/>
    <mergeCell ref="B40:B45"/>
    <mergeCell ref="B19:B24"/>
    <mergeCell ref="B25:B27"/>
    <mergeCell ref="A29:F29"/>
    <mergeCell ref="C45:F45"/>
    <mergeCell ref="B5:B14"/>
    <mergeCell ref="C5:C14"/>
    <mergeCell ref="D5:D14"/>
    <mergeCell ref="E5:E14"/>
    <mergeCell ref="F5:F14"/>
    <mergeCell ref="A15:E15"/>
    <mergeCell ref="C16:F16"/>
    <mergeCell ref="B64:B66"/>
    <mergeCell ref="C107:F107"/>
    <mergeCell ref="A75:F75"/>
    <mergeCell ref="C77:F77"/>
    <mergeCell ref="B77:B83"/>
    <mergeCell ref="A70:E70"/>
    <mergeCell ref="B85:B90"/>
    <mergeCell ref="A84:E84"/>
    <mergeCell ref="A76:E76"/>
    <mergeCell ref="B91:B101"/>
    <mergeCell ref="C64:F64"/>
    <mergeCell ref="C67:F67"/>
    <mergeCell ref="B67:B69"/>
    <mergeCell ref="A73:E73"/>
    <mergeCell ref="B107:B108"/>
    <mergeCell ref="A102:E102"/>
    <mergeCell ref="A128:F128"/>
    <mergeCell ref="A209:F209"/>
    <mergeCell ref="A210:F210"/>
    <mergeCell ref="C83:F83"/>
    <mergeCell ref="A71:E71"/>
    <mergeCell ref="A72:E72"/>
    <mergeCell ref="A126:F127"/>
    <mergeCell ref="A117:F117"/>
    <mergeCell ref="A125:E125"/>
    <mergeCell ref="C109:F116"/>
    <mergeCell ref="A103:E103"/>
    <mergeCell ref="A104:E104"/>
    <mergeCell ref="A106:F106"/>
    <mergeCell ref="B114:B116"/>
    <mergeCell ref="B109:B113"/>
  </mergeCells>
  <pageMargins left="0.35185185185185203" right="0.25" top="1" bottom="0.5" header="0.3" footer="0.3"/>
  <pageSetup orientation="portrait" horizontalDpi="0" verticalDpi="0"/>
  <headerFooter>
    <oddHeader>&amp;L&amp;"System Font,Regular"&amp;10&amp;K000000&amp;G</oddHeader>
    <oddFooter>&amp;R&amp;"Arial,Regular"&amp;9&amp;K000000&amp;P</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Zach Krieger</cp:lastModifiedBy>
  <cp:lastPrinted>2024-06-05T16:47:03Z</cp:lastPrinted>
  <dcterms:created xsi:type="dcterms:W3CDTF">2019-07-23T13:50:09Z</dcterms:created>
  <dcterms:modified xsi:type="dcterms:W3CDTF">2024-06-05T16:55:57Z</dcterms:modified>
</cp:coreProperties>
</file>